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8.talcev Logatec/"/>
    </mc:Choice>
  </mc:AlternateContent>
  <xr:revisionPtr revIDLastSave="0" documentId="8_{5B8F96F2-CEEF-FC45-9535-ECB4369DB03F}" xr6:coauthVersionLast="47" xr6:coauthVersionMax="47" xr10:uidLastSave="{00000000-0000-0000-0000-000000000000}"/>
  <bookViews>
    <workbookView xWindow="0" yWindow="0" windowWidth="35840" windowHeight="22400" tabRatio="869" firstSheet="12" activeTab="18" xr2:uid="{24D54C22-90AA-4EFB-B477-E44335232B72}"/>
  </bookViews>
  <sheets>
    <sheet name="1 -Meso in mesni izdelki" sheetId="1" r:id="rId1"/>
    <sheet name="2 -Eko meso in mesni izd." sheetId="2" r:id="rId2"/>
    <sheet name="3 -Perutninsko meso" sheetId="3" r:id="rId3"/>
    <sheet name="4 - Sokovi, nektarji, sirupi" sheetId="29" r:id="rId4"/>
    <sheet name="5 -Mleko in mlečni izdelki" sheetId="6" r:id="rId5"/>
    <sheet name="6 -Eko mleko in mlečni izdelki" sheetId="7" r:id="rId6"/>
    <sheet name="7 -Nehomogenizirano mleko in m." sheetId="8" r:id="rId7"/>
    <sheet name="8 -Ribe" sheetId="9" r:id="rId8"/>
    <sheet name="9 -Zelenjava, sadje in oreščki" sheetId="10" r:id="rId9"/>
    <sheet name="10 -Zam. zelenjava in sadje" sheetId="12" r:id="rId10"/>
    <sheet name="11 - Splošno prehrambeno blago" sheetId="13" r:id="rId11"/>
    <sheet name="12 -Moka in mlevski izdelki" sheetId="23" r:id="rId12"/>
    <sheet name="13 -Eko žita in mlevski izdelki" sheetId="25" r:id="rId13"/>
    <sheet name="14 - Kruh in pekovski izdel " sheetId="30" r:id="rId14"/>
    <sheet name="15 - Zam. pekovski izdelki" sheetId="16" r:id="rId15"/>
    <sheet name="16 - Testenine in zakuhe" sheetId="31" r:id="rId16"/>
    <sheet name="17 - Eko kruh in pekovski izdel" sheetId="17" r:id="rId17"/>
    <sheet name="18 - Sladki program" sheetId="35" r:id="rId18"/>
    <sheet name="19 - Dietni izdelki" sheetId="18" r:id="rId19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3" i="29" l="1"/>
  <c r="H25" i="29"/>
  <c r="H26" i="29"/>
  <c r="H54" i="1"/>
  <c r="H86" i="35"/>
  <c r="H87" i="35"/>
  <c r="H88" i="35"/>
  <c r="H158" i="13"/>
  <c r="H37" i="3"/>
  <c r="H38" i="3"/>
  <c r="H39" i="3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A105" i="30"/>
  <c r="A106" i="30"/>
  <c r="A107" i="30"/>
  <c r="A108" i="30"/>
  <c r="A109" i="30"/>
  <c r="A110" i="30"/>
  <c r="A111" i="30"/>
  <c r="A112" i="30"/>
  <c r="A113" i="30"/>
  <c r="A114" i="30"/>
  <c r="A115" i="30"/>
  <c r="H160" i="13"/>
  <c r="H161" i="13"/>
  <c r="H176" i="13"/>
  <c r="H178" i="13"/>
  <c r="H179" i="13"/>
  <c r="H187" i="13"/>
  <c r="H40" i="29"/>
  <c r="H42" i="29"/>
  <c r="H43" i="29"/>
  <c r="H50" i="29"/>
  <c r="H38" i="31"/>
  <c r="H39" i="31"/>
  <c r="H40" i="31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H117" i="30"/>
  <c r="H118" i="30"/>
  <c r="H119" i="30"/>
  <c r="H68" i="16"/>
  <c r="H69" i="16"/>
  <c r="H70" i="16"/>
  <c r="H126" i="10"/>
  <c r="H127" i="10"/>
  <c r="H128" i="10"/>
  <c r="H28" i="25"/>
  <c r="H30" i="25"/>
  <c r="H31" i="25"/>
  <c r="H36" i="23"/>
  <c r="H38" i="23"/>
  <c r="H39" i="23"/>
  <c r="H93" i="18"/>
  <c r="H94" i="18"/>
  <c r="H95" i="18"/>
  <c r="H69" i="17"/>
  <c r="H70" i="17"/>
  <c r="H71" i="17"/>
  <c r="H32" i="12"/>
  <c r="H33" i="12"/>
  <c r="H34" i="12"/>
  <c r="H23" i="9"/>
  <c r="H24" i="9"/>
  <c r="H25" i="9"/>
  <c r="H34" i="8"/>
  <c r="H35" i="8"/>
  <c r="H36" i="8"/>
  <c r="G24" i="7"/>
  <c r="G25" i="7"/>
  <c r="G26" i="7"/>
  <c r="H73" i="6"/>
  <c r="H74" i="6"/>
  <c r="H75" i="6"/>
  <c r="H55" i="1"/>
  <c r="H56" i="1"/>
  <c r="G25" i="2"/>
  <c r="G26" i="2"/>
  <c r="G27" i="2"/>
</calcChain>
</file>

<file path=xl/sharedStrings.xml><?xml version="1.0" encoding="utf-8"?>
<sst xmlns="http://schemas.openxmlformats.org/spreadsheetml/2006/main" count="3215" uniqueCount="1011">
  <si>
    <t xml:space="preserve">Ponudnik </t>
  </si>
  <si>
    <t>Naročnik</t>
  </si>
  <si>
    <t>OBRAZEC-1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</si>
  <si>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</si>
  <si>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</si>
  <si>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</si>
  <si>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</si>
  <si>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</si>
  <si>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</si>
  <si>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</si>
  <si>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</si>
  <si>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</si>
  <si>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</si>
  <si>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</si>
  <si>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</si>
  <si>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</si>
  <si>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</si>
  <si>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</si>
  <si>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</si>
  <si>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</si>
  <si>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SVEŽE MESO</t>
  </si>
  <si>
    <t>kg</t>
  </si>
  <si>
    <t>Kosti, goveje, za juho</t>
  </si>
  <si>
    <t>MESNI IZDELKI</t>
  </si>
  <si>
    <t>Klobasa, za kuhanje, brez aditivov z oznako E, polovička</t>
  </si>
  <si>
    <t>Kranjska klobasa, certificirana</t>
  </si>
  <si>
    <t>Kraški pršut, narezan, certificiran</t>
  </si>
  <si>
    <t>Mortadela, navadna, narezana</t>
  </si>
  <si>
    <t>Prekajena vratovina, šink</t>
  </si>
  <si>
    <t>Pršut, kuhan, narezan, ekstra kakovostni razred</t>
  </si>
  <si>
    <t>Salama, trajna, grobo mleta, narezana - domača salama</t>
  </si>
  <si>
    <t>Slanina, hamburška, drobno mleta, brez hrustanca</t>
  </si>
  <si>
    <t>Suha vratovina - budjola, zašinek, narezan</t>
  </si>
  <si>
    <t>Šunka v ovitku, brez aditivov z oznako E, narezana</t>
  </si>
  <si>
    <t>Dostava vsak dan ob 6. uri.</t>
  </si>
  <si>
    <t xml:space="preserve">SKUPAJ brez DDV: </t>
  </si>
  <si>
    <t>ZNESEK DDV</t>
  </si>
  <si>
    <t xml:space="preserve">SKUPAJ VREDNOST z DDV (EUR): </t>
  </si>
  <si>
    <t>DATUM:</t>
  </si>
  <si>
    <t>ŽIG IN PODPIS:</t>
  </si>
  <si>
    <t>Bio mlado goveje meso, stegno, mleto</t>
  </si>
  <si>
    <t>Bio mlado goveje meso, pleče, mleto</t>
  </si>
  <si>
    <t xml:space="preserve">Bio telečje meso, stegno, narezano na 2 kg kose </t>
  </si>
  <si>
    <t>Bio telečje meso, pleče, mleto</t>
  </si>
  <si>
    <t>Bio hrenovka, goveja, polovička, 70 g</t>
  </si>
  <si>
    <t>Dostava ob 6. uri.</t>
  </si>
  <si>
    <t>ZNESEK DDV: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</si>
  <si>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</si>
  <si>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</si>
  <si>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</si>
  <si>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</si>
  <si>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</si>
  <si>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Piščančja nabodala, brez aditivov</t>
  </si>
  <si>
    <t>70 g</t>
  </si>
  <si>
    <t>Piščančja stegna brez kosti in kože</t>
  </si>
  <si>
    <t>Piščančje krače</t>
  </si>
  <si>
    <t>60 g</t>
  </si>
  <si>
    <t>Puranje stegno, kosi</t>
  </si>
  <si>
    <t>Puranji file, zrezki</t>
  </si>
  <si>
    <t>Vzreja brez antibiotikov - predložen certifikat</t>
  </si>
  <si>
    <t>znak kavlitete</t>
  </si>
  <si>
    <t>Perutninska pleskavica, 100 % perutninsko meso, brez aditivov z oznako E</t>
  </si>
  <si>
    <t>Perutninska hrenovka, brez ovoja, polovička, brez ojačevalcev okusa, brez alergenov</t>
  </si>
  <si>
    <t>Piščančja hrenovka, z ovojem, polovička,  brez ojačevalcev okusa, brez alergenov</t>
  </si>
  <si>
    <t>Piščančje prsi, narezane na rezine, brez ojačevalcev okusa, brez alergenov</t>
  </si>
  <si>
    <t xml:space="preserve">Piščančje prsi, dimljene, narezane na rezine, brez ojačevalcev okusa, brez alergenov, z manj maščobe, min 18 g beljakovin </t>
  </si>
  <si>
    <t>Puranje prsi, dimljene, narezana na rezine, vidni kosi mesa, brez ojačevalcev okusa, brez alergenov</t>
  </si>
  <si>
    <t>Piščančja salama, barjena, narezana na rezine, brez ojačevalcev okusa, brez alergenov, kot Poli salama</t>
  </si>
  <si>
    <t xml:space="preserve">ZNESEK DDV </t>
  </si>
  <si>
    <t>Dostava do 14. ure.</t>
  </si>
  <si>
    <t>MLEKO</t>
  </si>
  <si>
    <t>Mleko pasterizirano, min 3,5 % m. m.</t>
  </si>
  <si>
    <t>10 l</t>
  </si>
  <si>
    <t>kos</t>
  </si>
  <si>
    <t>Mleko sterilizirano, brez laktoze, min 3,5 % m. m.</t>
  </si>
  <si>
    <t>1 l</t>
  </si>
  <si>
    <t>Mleko sterilizirano, min 3,5 % m. m.</t>
  </si>
  <si>
    <t>Jogurt navadni, tekoči, min 3,2 % m. m., tetrapak</t>
  </si>
  <si>
    <t>500 g</t>
  </si>
  <si>
    <t>180 g</t>
  </si>
  <si>
    <t>Jogurt s sadjem, različni okusi, min 25 % sadja, brez dodanega sladkorja, brez umetnih barvil, umetnih sladil, konzervansov, arom</t>
  </si>
  <si>
    <t>140 g</t>
  </si>
  <si>
    <t>SIR</t>
  </si>
  <si>
    <t>Sir beli v slanici, mozzarela</t>
  </si>
  <si>
    <t>250 g</t>
  </si>
  <si>
    <t>Sir brez laktoze</t>
  </si>
  <si>
    <t>370 g</t>
  </si>
  <si>
    <t>1000 g</t>
  </si>
  <si>
    <t>Sir poltrdi, 25 - 45 % m. m., v kosu, kot edamec</t>
  </si>
  <si>
    <t>2600 g</t>
  </si>
  <si>
    <t>Sir poltrdi, 25 - 45 % m. m., rezan na rezine, kot edamec</t>
  </si>
  <si>
    <t>Sir poltrdi, 25 - 45 % m. m., v kosu, kot gauda</t>
  </si>
  <si>
    <t>Sir poltrdi, 25 - 45 % m. m., v kosu, kot Jošt</t>
  </si>
  <si>
    <t>Sir poltrdi, 25 - 45 % m. m., rezan na rezine, kot Jošt</t>
  </si>
  <si>
    <t>150 g</t>
  </si>
  <si>
    <t>Sir poltrdi, 25 - 45 % m. m., riban</t>
  </si>
  <si>
    <t>5000 g</t>
  </si>
  <si>
    <t>Sir poltrdi, 25 - 45 % m. m., dimljen</t>
  </si>
  <si>
    <t>350 g</t>
  </si>
  <si>
    <t>Sir poltrdi, 25 - 45 % m. m., v kosu, brez laktoze, kot Jošt</t>
  </si>
  <si>
    <t>Sir topljeni, 8 trikotnikov po 17,5 g, odpiranje posameznega kosa z nitko</t>
  </si>
  <si>
    <t>Sir trdi, parmezan, riban</t>
  </si>
  <si>
    <t>Sir za žar</t>
  </si>
  <si>
    <t>NAMAZ</t>
  </si>
  <si>
    <t>Namaz sirni, smetanov</t>
  </si>
  <si>
    <t>SMETANA</t>
  </si>
  <si>
    <t>Smetana kisla, 18 % m. m.</t>
  </si>
  <si>
    <t>400 g</t>
  </si>
  <si>
    <t>Smetana za kuhanje, min 20 % m. m.</t>
  </si>
  <si>
    <t>200 ml</t>
  </si>
  <si>
    <t>500 ml</t>
  </si>
  <si>
    <t>MASLO</t>
  </si>
  <si>
    <t>Maslo surovo, I. kvalitete, min 82 % m. m., brez konzervansov in drugih aditivov</t>
  </si>
  <si>
    <t>20 g</t>
  </si>
  <si>
    <t>SKUTA</t>
  </si>
  <si>
    <t>SLADOLED</t>
  </si>
  <si>
    <t>120 ml</t>
  </si>
  <si>
    <t>Sladoled banjica, vanilija - čokolada</t>
  </si>
  <si>
    <t>2000 ml</t>
  </si>
  <si>
    <t>Sladoled banjica, vanilija - jagoda</t>
  </si>
  <si>
    <t>Sladoled brez laktoze</t>
  </si>
  <si>
    <t>1000 ml</t>
  </si>
  <si>
    <t>Bio mleko, pasterizirano, polnomastno</t>
  </si>
  <si>
    <t>200 g</t>
  </si>
  <si>
    <t>Bio maslo, 1. kat.</t>
  </si>
  <si>
    <t>Bio poltrdi sir</t>
  </si>
  <si>
    <t>2500 g</t>
  </si>
  <si>
    <t>Mleko pasterizirano, 3,5 % m. m.</t>
  </si>
  <si>
    <t>JOGURT, KEFIR, SIROTKA, KISLO MLEKO, PINJENEC</t>
  </si>
  <si>
    <t>l</t>
  </si>
  <si>
    <t>Smetana sladka, za stepanje</t>
  </si>
  <si>
    <t>Maslo surovo</t>
  </si>
  <si>
    <t>Skuta, albuminska, sladka</t>
  </si>
  <si>
    <t>Skuta, albuminska, sladka, rinfuza</t>
  </si>
  <si>
    <t>Skuta, tolminska, rinfuza</t>
  </si>
  <si>
    <t>1400 g</t>
  </si>
  <si>
    <t>Losos, atlantski, file, porcijski, zm, I. kategorija</t>
  </si>
  <si>
    <t>Ribe - brez konzervansov.</t>
  </si>
  <si>
    <t>ZELENJAVA</t>
  </si>
  <si>
    <t>Blitva</t>
  </si>
  <si>
    <t>Brokoli</t>
  </si>
  <si>
    <t>Buča, maslenka</t>
  </si>
  <si>
    <t>Buča, muškatna</t>
  </si>
  <si>
    <t>Bučke</t>
  </si>
  <si>
    <t>Cvetača</t>
  </si>
  <si>
    <t>Čebula</t>
  </si>
  <si>
    <t>Čebula, očiščena, cela</t>
  </si>
  <si>
    <t>Česen</t>
  </si>
  <si>
    <t>Česen, očiščen, cel</t>
  </si>
  <si>
    <t xml:space="preserve">Čičerika </t>
  </si>
  <si>
    <t>Drobnjak</t>
  </si>
  <si>
    <t>Fižol beli</t>
  </si>
  <si>
    <t>Fižol češnjevec</t>
  </si>
  <si>
    <t>Fižol rjavi</t>
  </si>
  <si>
    <t>Jajčevci (malancani)</t>
  </si>
  <si>
    <t>Kisla repa - narezana, rinfuza</t>
  </si>
  <si>
    <t>Koleraba, rumena</t>
  </si>
  <si>
    <t xml:space="preserve">Korenje </t>
  </si>
  <si>
    <t>Korenje rumeno</t>
  </si>
  <si>
    <t>Koromač</t>
  </si>
  <si>
    <t>Krompir "premura"</t>
  </si>
  <si>
    <t>Krompir mladi</t>
  </si>
  <si>
    <t>Krompir, očiščen, celi</t>
  </si>
  <si>
    <t>Krompir, očiščen, narezan</t>
  </si>
  <si>
    <t>Kumare</t>
  </si>
  <si>
    <t xml:space="preserve">Leča </t>
  </si>
  <si>
    <t>Motovilec</t>
  </si>
  <si>
    <t>Ohrovt</t>
  </si>
  <si>
    <t>Paprika, babura</t>
  </si>
  <si>
    <t>Paprika, rumena</t>
  </si>
  <si>
    <t>Paprika, rdeča</t>
  </si>
  <si>
    <t>Paprika, špic rdeča</t>
  </si>
  <si>
    <t>Paprika, zelena</t>
  </si>
  <si>
    <t>Paradižnik</t>
  </si>
  <si>
    <t>Paradižnik, češnjevec</t>
  </si>
  <si>
    <t>Petršilj, listi</t>
  </si>
  <si>
    <t>Petršilj, korenine</t>
  </si>
  <si>
    <t>Por</t>
  </si>
  <si>
    <t>Redkvica rdeča</t>
  </si>
  <si>
    <t>Rukola</t>
  </si>
  <si>
    <t xml:space="preserve">Solata zelena, berivka </t>
  </si>
  <si>
    <t xml:space="preserve">Solata zelena, endivija </t>
  </si>
  <si>
    <t>Solata zelena, mehkolistna, vse sorte</t>
  </si>
  <si>
    <t>Solata zelena, očiščena</t>
  </si>
  <si>
    <t>Solata radič rdeči</t>
  </si>
  <si>
    <t>Šparglji, gojeni</t>
  </si>
  <si>
    <t>Špinača</t>
  </si>
  <si>
    <t>Zelena, gomolj</t>
  </si>
  <si>
    <t>Zelena, list</t>
  </si>
  <si>
    <t>Zelje belo, sveže, glave</t>
  </si>
  <si>
    <t>Zelje mlado</t>
  </si>
  <si>
    <t>Zelje kislo, naribano, rinfuza</t>
  </si>
  <si>
    <t>Zelje kitajsko, sveže, glave</t>
  </si>
  <si>
    <t>SADJE</t>
  </si>
  <si>
    <t>Ananas</t>
  </si>
  <si>
    <t>Avokado</t>
  </si>
  <si>
    <t>Banane</t>
  </si>
  <si>
    <t>Borovnice</t>
  </si>
  <si>
    <t>Breskve</t>
  </si>
  <si>
    <t>Češnje</t>
  </si>
  <si>
    <t>Grozdje belo</t>
  </si>
  <si>
    <t>Grozdje črno</t>
  </si>
  <si>
    <t>Hruške</t>
  </si>
  <si>
    <t>Jabolka</t>
  </si>
  <si>
    <t>Jagode</t>
  </si>
  <si>
    <t>Kaki</t>
  </si>
  <si>
    <t>Kaki vanilija</t>
  </si>
  <si>
    <t>Kivi</t>
  </si>
  <si>
    <t>Klementine</t>
  </si>
  <si>
    <t>Kostanj</t>
  </si>
  <si>
    <t>Limone</t>
  </si>
  <si>
    <t>Lubenice</t>
  </si>
  <si>
    <t>Maline</t>
  </si>
  <si>
    <t>Marelice</t>
  </si>
  <si>
    <t>Melone</t>
  </si>
  <si>
    <t>Nektarine</t>
  </si>
  <si>
    <t>Pomaranče</t>
  </si>
  <si>
    <t>Ringlo</t>
  </si>
  <si>
    <t>Slive</t>
  </si>
  <si>
    <t>Dostava do 6. ure zjutraj.</t>
  </si>
  <si>
    <t>Brusnice, suhe, rinfuza</t>
  </si>
  <si>
    <t>Dateljni, brez koščic</t>
  </si>
  <si>
    <t>Indijski oreščki</t>
  </si>
  <si>
    <t>Jabolka, suhi krhlji, olupljeni</t>
  </si>
  <si>
    <t xml:space="preserve">Lešniki, očiščeni, celi </t>
  </si>
  <si>
    <t xml:space="preserve">Mandeljni, celi </t>
  </si>
  <si>
    <t xml:space="preserve">Marelice, suhe, brez kokščic </t>
  </si>
  <si>
    <t>Orehi, jedrca, očiščena, cela</t>
  </si>
  <si>
    <t>Rozine, rinfuza</t>
  </si>
  <si>
    <t>Slive, suhe, brez koščic, rinfuza</t>
  </si>
  <si>
    <t>2,5 kg</t>
  </si>
  <si>
    <t>Grah</t>
  </si>
  <si>
    <t>1 kg</t>
  </si>
  <si>
    <t>Korenje mlado baby, mini korenje</t>
  </si>
  <si>
    <t>Ohrovt brstični</t>
  </si>
  <si>
    <t>Špinača pasirana</t>
  </si>
  <si>
    <t>Zelenjava mešana, kot Kaiser mix</t>
  </si>
  <si>
    <t xml:space="preserve">Borovnice, celi plodovi </t>
  </si>
  <si>
    <t xml:space="preserve">Gozdni sadeži </t>
  </si>
  <si>
    <t>ŽITA IN IZDELKI</t>
  </si>
  <si>
    <t>Grisini</t>
  </si>
  <si>
    <t>125 g</t>
  </si>
  <si>
    <t>Grisini polnozrnati</t>
  </si>
  <si>
    <t>Grisini s sezamom</t>
  </si>
  <si>
    <t>Kaša ajdova</t>
  </si>
  <si>
    <t>Kaša ješprenj</t>
  </si>
  <si>
    <t>Kaša pira, hitra priprava</t>
  </si>
  <si>
    <t>Kaša prosena</t>
  </si>
  <si>
    <t>300 g</t>
  </si>
  <si>
    <t>Keksi otroški brez jajc, kot Plazma ali podobno, mleti</t>
  </si>
  <si>
    <t>Keksi otroški brez jajc, kot Plazma ali podobno</t>
  </si>
  <si>
    <t>375 g</t>
  </si>
  <si>
    <t>Kosmiči ovseni</t>
  </si>
  <si>
    <t>120 g</t>
  </si>
  <si>
    <t>Kruhki crispy, koruzni</t>
  </si>
  <si>
    <t>Kruhki crispy, pšenični polnozrnati</t>
  </si>
  <si>
    <t>Kruhove kocke suhe</t>
  </si>
  <si>
    <t>Kus kus</t>
  </si>
  <si>
    <t>Kus kus, polnozrnat</t>
  </si>
  <si>
    <t>Moka ajdova</t>
  </si>
  <si>
    <t>Moka koruzna</t>
  </si>
  <si>
    <t>Moka pirina</t>
  </si>
  <si>
    <t>Moka pšenična ostra</t>
  </si>
  <si>
    <t xml:space="preserve">Moka pšenična T 1100 </t>
  </si>
  <si>
    <t>Moka pšenična, mehka, T 400</t>
  </si>
  <si>
    <t>Moka pšenična, mehka T 500</t>
  </si>
  <si>
    <t>Moka ržena, T 1250</t>
  </si>
  <si>
    <t xml:space="preserve">Prepečenec v rezinah, pakiran </t>
  </si>
  <si>
    <t>320 g</t>
  </si>
  <si>
    <t>Prepečenec v rezinah, polnozrnati, pakiran</t>
  </si>
  <si>
    <t xml:space="preserve">Riž parboiled, dolgozrnati </t>
  </si>
  <si>
    <t>Riž rjavi, dolgozrnati, parboiled</t>
  </si>
  <si>
    <t>Riž vakuum.pakiran podobno kot Zlato polje*</t>
  </si>
  <si>
    <t>Riževi vaflji brez soli</t>
  </si>
  <si>
    <t>110 g</t>
  </si>
  <si>
    <t>Škrob koruzni</t>
  </si>
  <si>
    <t>Zdrob koruzni instant</t>
  </si>
  <si>
    <t>Zdrob koruzni, iz bele koruze - bela polenta</t>
  </si>
  <si>
    <t>Zdrob pirin</t>
  </si>
  <si>
    <t>Zdrob pšenični</t>
  </si>
  <si>
    <t>TESTENINE IN ZAKUHE</t>
  </si>
  <si>
    <t>Fritati, jajčni</t>
  </si>
  <si>
    <t>Metuljčki</t>
  </si>
  <si>
    <t>Metuljčki, jajčni</t>
  </si>
  <si>
    <t>Mlinci z jajci</t>
  </si>
  <si>
    <t>6 kg</t>
  </si>
  <si>
    <t>Polžki, durum</t>
  </si>
  <si>
    <t>Polžki, polnozrnati, mali</t>
  </si>
  <si>
    <t>Rezanci, ajdovi</t>
  </si>
  <si>
    <t>Rezanci, jušni</t>
  </si>
  <si>
    <t>Rezanci, špinačni</t>
  </si>
  <si>
    <t>Rezanci, široki, durum</t>
  </si>
  <si>
    <t xml:space="preserve">Rezanci, široki, pirini </t>
  </si>
  <si>
    <t>Ribana kaša, jajčna</t>
  </si>
  <si>
    <t xml:space="preserve">Špageti </t>
  </si>
  <si>
    <t>Testenine, pisane, tribarvne</t>
  </si>
  <si>
    <t>Vlivanci, za juho</t>
  </si>
  <si>
    <t>2000 g</t>
  </si>
  <si>
    <t>Zlate kroglice</t>
  </si>
  <si>
    <t>Zvezdice</t>
  </si>
  <si>
    <t>MAŠČOBNA ŽIVILA</t>
  </si>
  <si>
    <t xml:space="preserve">Olje, repično </t>
  </si>
  <si>
    <t>Olje, olivno, hladno stiskano, v stekleni embalaži</t>
  </si>
  <si>
    <t>Olje, sončnično</t>
  </si>
  <si>
    <t>Olje, ekstra sončnično, v stekleni embalaži</t>
  </si>
  <si>
    <t>Olje, bučno, 100 %, v stekleni embalaži</t>
  </si>
  <si>
    <t>ZAČIMBE, KIS</t>
  </si>
  <si>
    <t>Bazilika, zdrobljena, sušena, v vedru, brez sledi alergenov</t>
  </si>
  <si>
    <t>Cimet, mleti, v vedru, brez sledi alergenov</t>
  </si>
  <si>
    <t>Cimetova skorja</t>
  </si>
  <si>
    <t>17 g</t>
  </si>
  <si>
    <t>50 g</t>
  </si>
  <si>
    <t>Kis, alkoholni</t>
  </si>
  <si>
    <t>Kis, jabolčni, naravni, 5 %, brez sulfitov, bio, v steklenici</t>
  </si>
  <si>
    <t>0,75 l</t>
  </si>
  <si>
    <t xml:space="preserve">Klinčki, celi, sušeni </t>
  </si>
  <si>
    <t>30 g</t>
  </si>
  <si>
    <t>Kumina, mleta,  brez sledi alergenov</t>
  </si>
  <si>
    <t>Lovor listi, v vedru,  brez sledi alergenov</t>
  </si>
  <si>
    <t>100 g</t>
  </si>
  <si>
    <t>Muškatni orešček, mleti, sušeni,  brez sledi alergenov</t>
  </si>
  <si>
    <t>Peteršilj, suhi, v vedru,  brez sledi alergenov</t>
  </si>
  <si>
    <t xml:space="preserve">Sol, morska, fino mleta, jodirana </t>
  </si>
  <si>
    <t>Šetraj</t>
  </si>
  <si>
    <t xml:space="preserve">Timijan, zdrobljen, sušen </t>
  </si>
  <si>
    <t>KONZERVIRANA ZELENJAVA</t>
  </si>
  <si>
    <t xml:space="preserve">Ajvar nepekoči </t>
  </si>
  <si>
    <t>680 g</t>
  </si>
  <si>
    <t>Gorčica, v steklenem kozarcu</t>
  </si>
  <si>
    <t>Fižol v zrnju kuhan</t>
  </si>
  <si>
    <t>Koruza v zrnju</t>
  </si>
  <si>
    <t>326 g</t>
  </si>
  <si>
    <t>Kumarice kisle</t>
  </si>
  <si>
    <t>4100 g</t>
  </si>
  <si>
    <t>530 g</t>
  </si>
  <si>
    <t>Kumarice kisle, v steklenem kozarcu</t>
  </si>
  <si>
    <t>670 g</t>
  </si>
  <si>
    <t>Kumarice kisle, bio, v steklenem kozarcu</t>
  </si>
  <si>
    <t>280 g</t>
  </si>
  <si>
    <t>Paprika kisla, fileti</t>
  </si>
  <si>
    <t>4250 g</t>
  </si>
  <si>
    <t>800 g</t>
  </si>
  <si>
    <t>Paradižnik pelati, brez umetnih barvil in konzervansov</t>
  </si>
  <si>
    <t>Pesa rdeča</t>
  </si>
  <si>
    <t>KONZERVIRANO SADJE</t>
  </si>
  <si>
    <t>Kompot, breskev, brez umetnih barvil in konzervansov</t>
  </si>
  <si>
    <t>Kompot, jagoda, min 36 % sadni delež</t>
  </si>
  <si>
    <t>820 g</t>
  </si>
  <si>
    <t>Kompot, marelica, brez umetnih barvil in konzervansov</t>
  </si>
  <si>
    <t>Kompot, višnja, brez umetnih barvil in konzervansov</t>
  </si>
  <si>
    <t>225 g</t>
  </si>
  <si>
    <t xml:space="preserve">Marmelada, marelica, min 50 % sadni delež, brez umetnih barvil in konzervansov </t>
  </si>
  <si>
    <t>Sok jabolko, 100 % sadni delež</t>
  </si>
  <si>
    <t>Sok limona, 100 % sadni delež</t>
  </si>
  <si>
    <t>Sok pomaranča, 100 % sadni delež</t>
  </si>
  <si>
    <t>0,2 l</t>
  </si>
  <si>
    <t>ČAJ, KAKAV, KAVA, SLADKOR</t>
  </si>
  <si>
    <t>Čaj, bio za otroke</t>
  </si>
  <si>
    <t>Čaj, božični filter</t>
  </si>
  <si>
    <t>Čaj, hibiskus, filter</t>
  </si>
  <si>
    <t>Čaj, materina dušica, filter večji</t>
  </si>
  <si>
    <t>Čaj, otroški filter, gastro vrečke</t>
  </si>
  <si>
    <t>Čaj, šipek, filter, gastro vrečke</t>
  </si>
  <si>
    <t>Čaj, vrtni sadeži, filter</t>
  </si>
  <si>
    <t>Čaj, zeliščni, filter, gastro vrečke</t>
  </si>
  <si>
    <t>Čokolada, jedilna za kuhanje, min 45 % kakava</t>
  </si>
  <si>
    <t>Čokolada, v prahu, min 36 % kakava</t>
  </si>
  <si>
    <t>Kakav grenki</t>
  </si>
  <si>
    <t>Kakav instant, kot Nace</t>
  </si>
  <si>
    <t>Kava mleta, mešanica pražene kave, min 70 % arabice</t>
  </si>
  <si>
    <t>Kava žitna kot cikorija</t>
  </si>
  <si>
    <t>Kavni nadomestek, kot Proja</t>
  </si>
  <si>
    <t xml:space="preserve">Sladkor, kristalni </t>
  </si>
  <si>
    <t>Sladkor, mleti</t>
  </si>
  <si>
    <t>Sladkor, vanilijev</t>
  </si>
  <si>
    <t>OSTALA ŽIVILA</t>
  </si>
  <si>
    <t>Kvas sveži</t>
  </si>
  <si>
    <t>42 g</t>
  </si>
  <si>
    <t>Moka kokosova</t>
  </si>
  <si>
    <t>2900 g</t>
  </si>
  <si>
    <t>27 g</t>
  </si>
  <si>
    <t>Pašteta tunina, min 32 % tune, brez ojačevalcev okusa, brez konzervansov</t>
  </si>
  <si>
    <t>Pecilni prašek</t>
  </si>
  <si>
    <t>Prašek za puding, čokolada, z najmanj 10 % kakavovega praha in najmanj 10 % čokolade v prahu, brez umetnih arom in barvil, pakirano 1 kg</t>
  </si>
  <si>
    <t>Prašek za puding, vanilija, brez umetnih arom in barvil; pakirano 1 kg</t>
  </si>
  <si>
    <t>35 g</t>
  </si>
  <si>
    <t>Riba - sardine v sončničnem olju</t>
  </si>
  <si>
    <t>Riba - tuna v olivnem olju; tunnus albacares</t>
  </si>
  <si>
    <t>80 g</t>
  </si>
  <si>
    <t>Soda bikarbona</t>
  </si>
  <si>
    <t>Želatina v prahu</t>
  </si>
  <si>
    <t>VREDNOST DDV</t>
  </si>
  <si>
    <t>CENA na iskano neto težo - brez DDV</t>
  </si>
  <si>
    <t>KRUH</t>
  </si>
  <si>
    <t>Kruh, ajdov, štruca, narezan</t>
  </si>
  <si>
    <t>Kruh, koruzni, štruca, narezan</t>
  </si>
  <si>
    <t>Kruh, ovseni, štruca, narezan</t>
  </si>
  <si>
    <t>Kruh, pirin, štruca, narezan</t>
  </si>
  <si>
    <t>Kruh, polbeli, brez aditivov in 30 % manj soli, štruca, narezan</t>
  </si>
  <si>
    <t>Kruh, polnozrnati, štruca, narezan</t>
  </si>
  <si>
    <t>Kruh, pšenični beli, T 500, štruca, narezan</t>
  </si>
  <si>
    <t>Kruh, pšenični črni, T 1100, s 30 % manj soli, štruca, narezan</t>
  </si>
  <si>
    <t>Kruh, pšenični črni, T 1100, štruca, narezan</t>
  </si>
  <si>
    <t>Kruh, pšenični polbeli, T 850, štruca, narezan</t>
  </si>
  <si>
    <t>Kruh, ržen, štruca, narezan</t>
  </si>
  <si>
    <t>Kruh, z ovsenimi kosmiči, štruca, narezan</t>
  </si>
  <si>
    <t>PEKOVSKO PECIVO</t>
  </si>
  <si>
    <t>Bombeta, bela</t>
  </si>
  <si>
    <t>Bombeta, črna</t>
  </si>
  <si>
    <t>Bombeta, ovsena</t>
  </si>
  <si>
    <t>Bombeta, s sezamom</t>
  </si>
  <si>
    <t>Kajzerica, bela</t>
  </si>
  <si>
    <t>Kajzerica, črna</t>
  </si>
  <si>
    <t>Pletenica</t>
  </si>
  <si>
    <t>Štruca, francoska</t>
  </si>
  <si>
    <t>Štručka, kornšpic</t>
  </si>
  <si>
    <t>Štručka, makova</t>
  </si>
  <si>
    <t>Štručka, mlečna</t>
  </si>
  <si>
    <t>Žemlja, ajdova</t>
  </si>
  <si>
    <t xml:space="preserve">Žemlja, bela </t>
  </si>
  <si>
    <t>Žemlja, koruzna</t>
  </si>
  <si>
    <t>Žemlja, ovsena</t>
  </si>
  <si>
    <t>Žemlja, pirina</t>
  </si>
  <si>
    <t xml:space="preserve">Žemlja, polnozrnata </t>
  </si>
  <si>
    <t>Žemlja, ržena</t>
  </si>
  <si>
    <t>OBRAZEc-1</t>
  </si>
  <si>
    <t>SLAN PROGRAM</t>
  </si>
  <si>
    <t>Burek skutni</t>
  </si>
  <si>
    <t>Ocvrtki s sirom</t>
  </si>
  <si>
    <t>Ocvrtki, zdrobovi</t>
  </si>
  <si>
    <t>Polpeti, brokoli-cvetača, veganski</t>
  </si>
  <si>
    <t>Polpeti, sirovi</t>
  </si>
  <si>
    <t>Rogljiček, francoski, s kaljenimi semeni</t>
  </si>
  <si>
    <t>90 g</t>
  </si>
  <si>
    <t>Svaljki, pšenični, z 61 % krompirja, dolgi</t>
  </si>
  <si>
    <t>Svaljki, s skuto</t>
  </si>
  <si>
    <t>Svaljki, kmečki, rženi</t>
  </si>
  <si>
    <t>Štručka, iz polnozrnatega drobljenca pšeničnega sladu, z dodatkom koprive</t>
  </si>
  <si>
    <t>Štruklji, domači skutini, slani, cel kos v obliki palice</t>
  </si>
  <si>
    <t>600 g</t>
  </si>
  <si>
    <t>Štruklji, gluhi</t>
  </si>
  <si>
    <t>Tortelini s sirovim nadevom</t>
  </si>
  <si>
    <t>Tortelini s špinačnim nadevom</t>
  </si>
  <si>
    <t>Testenine za lazanjo</t>
  </si>
  <si>
    <t>Testo - vlečeno, sveže</t>
  </si>
  <si>
    <t>SLADKI PROGRAM</t>
  </si>
  <si>
    <t>Cmoki, borovničev nadev</t>
  </si>
  <si>
    <t>Cmoki, marelični nadev</t>
  </si>
  <si>
    <t>Cmoki, slivov nadev</t>
  </si>
  <si>
    <t>Navihančki iz kvašenega listnatega testa, s čokoladnim nadevom, rinfuza po 70 kosov</t>
  </si>
  <si>
    <t>Navihančki, mini, iz kvašenega listnatega testa z mareličnim nadevom, brez soje</t>
  </si>
  <si>
    <t>26 g</t>
  </si>
  <si>
    <t>Navihančki, polnozrnati, s čokolado, brez konzervansov</t>
  </si>
  <si>
    <t>Navihančki, z nadevom iz gozdnih sadežev, brez soje</t>
  </si>
  <si>
    <t xml:space="preserve">Palačinke  </t>
  </si>
  <si>
    <t>1200 g</t>
  </si>
  <si>
    <t>Palačinke ajdove, 6 zav na krt</t>
  </si>
  <si>
    <t>Pita, jabolčna</t>
  </si>
  <si>
    <t>4000 g</t>
  </si>
  <si>
    <t>Pita, skutina</t>
  </si>
  <si>
    <t>3200 g</t>
  </si>
  <si>
    <t>Rogljič, francoski, z mareličnim nadevom, 90 g</t>
  </si>
  <si>
    <t>Rogljič, francoski, mini z mareličnim nadevom, 30 g</t>
  </si>
  <si>
    <t>Rogljič, polnozrnati, francoski  z marmelado, rinfuza</t>
  </si>
  <si>
    <t xml:space="preserve"> 100-110 g</t>
  </si>
  <si>
    <t>Špirala, čokoladno-maslena, brez konzervansov</t>
  </si>
  <si>
    <t>Špirala, jabolčno-maslena, brez konzervansov</t>
  </si>
  <si>
    <t>Štruklji, domači skutini, sladki, cel kos v obliki palice</t>
  </si>
  <si>
    <t>Zavitek iz polnozrnatega vlečenega testa, jabolčni</t>
  </si>
  <si>
    <t>Zavitek iz vlečenega testa jabolčno-skutni</t>
  </si>
  <si>
    <t>Zavitek iz vlečenega testa, jabolčni</t>
  </si>
  <si>
    <t>Izdelki brez vsebnosti trans maščobnih kislin.</t>
  </si>
  <si>
    <t>BIO KRUH</t>
  </si>
  <si>
    <t>Bio ajdov mešan kruh, rezan</t>
  </si>
  <si>
    <t>Bio beli kruh, rezan</t>
  </si>
  <si>
    <t>Bio kruh polnozrnat, rezan</t>
  </si>
  <si>
    <t>Bio polbeli kruh, rezan</t>
  </si>
  <si>
    <t>BIO PEKOVSKO PECIVO</t>
  </si>
  <si>
    <t xml:space="preserve">Bio črna štručka, bombeta </t>
  </si>
  <si>
    <t xml:space="preserve">Bio polbela štručka s sirom </t>
  </si>
  <si>
    <t xml:space="preserve">Bio polnozrnata štručka, bombeta </t>
  </si>
  <si>
    <t>Brez sledi mleka, jajc, soje, oreščkov; razen pekovsko pecivo z dodatkom sira.</t>
  </si>
  <si>
    <t>1. ŽITA IN ŽITNI IZDELKI</t>
  </si>
  <si>
    <t>2. TESTENINE</t>
  </si>
  <si>
    <t>a) za juho</t>
  </si>
  <si>
    <t>b) ostale testenine</t>
  </si>
  <si>
    <t>Drobtine, brez glutena, brez alergenov
(Orgran ali enakovredno)</t>
  </si>
  <si>
    <t>300g</t>
  </si>
  <si>
    <t>Grisini, brez glutena, brez alergenov</t>
  </si>
  <si>
    <t xml:space="preserve"> 150 g</t>
  </si>
  <si>
    <t>Kaša, ajdova, bio, brez glutena, brez alergenov
(Werz ali enakovredno)</t>
  </si>
  <si>
    <t>Kaša, prosena, bio, brez glutena, brez alergenov
(Werz ali enakovredno)</t>
  </si>
  <si>
    <t>Kosmiči riževi, polnozrnati, z gozdnimi sadeži, brez glutena, brez alergenov
(Orgran ali enakovredno)</t>
  </si>
  <si>
    <t xml:space="preserve"> 300 g</t>
  </si>
  <si>
    <t>Krekerji, iz riža in koruze, brez glutena, jajc, mleka 
(Amisa ali enakovredno)</t>
  </si>
  <si>
    <t>Kroglice, jušne, bio, brez glutena</t>
  </si>
  <si>
    <t>Kus kus, bio, koruzni, brez glutena, brez alergenov
(Viva mais ali enakovredno)</t>
  </si>
  <si>
    <t>Moka, ajdova, polnozrnata, bio, brez glutena, brez alergenov
(Werz ali enakovredno)</t>
  </si>
  <si>
    <t>Moka, koruzna, bio, brez glutena
(Werz ali enakovredno)</t>
  </si>
  <si>
    <t>Moka, samovzhajajoča, lahko prebavljiva, brez glutena, brez alergenov</t>
  </si>
  <si>
    <t>Moka, večnamenska, brez glutena, brez alergenov
(Orgran ali enakovredno)</t>
  </si>
  <si>
    <t>Prepečenec, brez glutena, brez alergenov, pakiranje (2x87,5 g)
(Schär ali enakovredno)</t>
  </si>
  <si>
    <t>175 g</t>
  </si>
  <si>
    <t>160 g</t>
  </si>
  <si>
    <t>Vaflji riževi, bio, brez soli, brez glutena, brez alergenov</t>
  </si>
  <si>
    <t>Vaflji riževi, bio, z mlečno čokolado, brez glutena
(Dennree ali enakovredno)</t>
  </si>
  <si>
    <t>Zdrob, ajdov, bio, brez glutena, brez alergenov
(Werz ali enakovredno)</t>
  </si>
  <si>
    <t>Zdrob, koruzni, bio polnozrnata polenta, instant, brez glutena, brez alergenov
(Amisa ali enakovredno)</t>
  </si>
  <si>
    <t>Zdrob, proseni, bio, brez glutena, brez alergenov
(Werz ali enakovredno)</t>
  </si>
  <si>
    <t>Testenine, rezanci, za juho, brez glutena, brez alergenov</t>
  </si>
  <si>
    <t>Testenine, riževi obročki za juho, brez glutena, brez alergenov</t>
  </si>
  <si>
    <t>Testenine, bio, koruzne, svedri, brez glutena, brez alergenov</t>
  </si>
  <si>
    <t>Testenine, bio, špageti iz rjavega riža, brez glutena, brez alergenov
(Rapunzel ali enakovredno)</t>
  </si>
  <si>
    <t>Testenine, koruzne, polžki, brez glutena, brez alergenov</t>
  </si>
  <si>
    <t>Testenine, riževe, svedri, brez glutena, brez alergenov
(Orgran ali enakovredno)</t>
  </si>
  <si>
    <t>Testenine, svedri iz rjavega riža, brez glutena, brez alergenov
(Orgran ali enakovredno)</t>
  </si>
  <si>
    <t>3. KRUH</t>
  </si>
  <si>
    <t>Kruh, beli, v rezinah, brez glutena, brez alergenov, 11 rezin
(Schär ali enakovredno)</t>
  </si>
  <si>
    <t>Kruh, temni, brez glutena, brez mleka, jajc, oreškov, 10 rezin
(Schär ali enakovredno)</t>
  </si>
  <si>
    <t xml:space="preserve"> 250g</t>
  </si>
  <si>
    <t>Kruhki, za hamburger, brez glutena, brez alergenov, 4 x 75 g
(Schär ali enakovredno)</t>
  </si>
  <si>
    <t>Kruhki, za hot dog, brez glutena, brez alergenov, 2 x 90 g
(Nutrifree ali enakovredno)</t>
  </si>
  <si>
    <t>1. MAŠČOBNA ŽIVILA</t>
  </si>
  <si>
    <t>Majoneza, bio, brez glutena, jajc in mleka, umetnih barvil, okusov in konzervansov</t>
  </si>
  <si>
    <t>170 g</t>
  </si>
  <si>
    <t>Margarina, iz rastlinskih olj, brez alergenov
(repično, sončnično)</t>
  </si>
  <si>
    <t>250g</t>
  </si>
  <si>
    <t>Margarina, z olivnim oljem, brez alergenov</t>
  </si>
  <si>
    <t>2. NADOMESTKI</t>
  </si>
  <si>
    <t>Kvas, suhi, brez glutena, brez alergenov</t>
  </si>
  <si>
    <t>11 g</t>
  </si>
  <si>
    <t>Nadomestek, jajčni
(Orgran ali enakovredno)</t>
  </si>
  <si>
    <t>Prašek za peko z vinskim kamnom, brez glutena, brez alergenov
4x17g</t>
  </si>
  <si>
    <t>68 g</t>
  </si>
  <si>
    <t>Sir, veganski, za žar, brez palminega olja, brez gso, brez alergenov</t>
  </si>
  <si>
    <t>Tofu, natur, brez alergenov</t>
  </si>
  <si>
    <t>3. PRIPRAVLJENE MEŠANICE</t>
  </si>
  <si>
    <t>Mešanica za peko kruha, pekovskega peciva, kvašenega testa ter sladkega peciva, brez glutena, brez alergenov, kot Mix B
(Schär ali enakovredno)</t>
  </si>
  <si>
    <t>Mešanica, za pripravo ajdovih palačink, brez alergenov</t>
  </si>
  <si>
    <t>Mešanica, za pripravo čokoladne torte, pripravljena, brez glutena, brez alergenov
(Orgran ali enakovredno)</t>
  </si>
  <si>
    <t>4. NAMAZI</t>
  </si>
  <si>
    <t>Namaz, naravni iz sončničnih semen; brez mleka, glutena, brez alergenov
(Zwergenwiese otroški ali enakovredno)</t>
  </si>
  <si>
    <t>Namaz, pašteta, bio, rastlinska, z zelenjavo, v tubi, brez glutena, mleka, jajc, soje
(Tartex ali enakovredno)</t>
  </si>
  <si>
    <t>Namaz, s sončničnimi semeni in papriko; brez mleka, glutena in jajc 
(Zwergenwiese ali enakovredno)</t>
  </si>
  <si>
    <t>215 g</t>
  </si>
  <si>
    <t>5. ČAJI, NAPITKI</t>
  </si>
  <si>
    <t>Napitek, mandljev, brez sladkorja</t>
  </si>
  <si>
    <t>Napitek, ovseni, bio, s kalcijem, brez mleka, jajc, soje</t>
  </si>
  <si>
    <t>Napitek, rižev, bio, brez glutena, brez alergenov</t>
  </si>
  <si>
    <t xml:space="preserve">Napitek, rižev, s čokolado, brez glutena </t>
  </si>
  <si>
    <t>6. SLADKI PROGRAM</t>
  </si>
  <si>
    <t xml:space="preserve">Čokolada, brez glutena in mleka </t>
  </si>
  <si>
    <t>Čokolada, riževa, brez glutena</t>
  </si>
  <si>
    <t>Desert, rižev, s čokolado, 100 % rastlinski desert brez glutena, mleka, jajc in oreščkov, pakirano 2x125 g</t>
  </si>
  <si>
    <t>Desert, rižev, z vanilijo, 100 % rastlinski desert brez glutena, mleka, jajc in oreščkov, pakirano 2x125 g</t>
  </si>
  <si>
    <t>Marmelada, marelična, brez dodanega sladkorja, brez mleka, glutena, soje, jajc, oreščkov in sezama</t>
  </si>
  <si>
    <t>Marmelada, minimalno 70 % sadnega deleža, različni okusi; brez dodatnega sladkorja, brez citronske kisline 
(Zwergenwiese ali enakovredno)</t>
  </si>
  <si>
    <t>Marmelada, šipek, brez dodanega sladkorja, brez alergenov</t>
  </si>
  <si>
    <t>Napolitanke, z lešnikovo kremo, brez glutena, brez jajc</t>
  </si>
  <si>
    <t>Piškoti, biskvit s sadnim polnilom brez glutena, mleka, jajc, soje in oreščkov
(Orgran ali enakovredno)</t>
  </si>
  <si>
    <t>Piškoti, čokoladni, brez glutena, mleka, jajc, soje in oreščkov
(Orgran ali enakovredno)</t>
  </si>
  <si>
    <t>Piškoti, čokoladni, v obliki živali, brez glutena</t>
  </si>
  <si>
    <t>Piškoti, riževi, kokosovi, brez glutena, brez alergenov</t>
  </si>
  <si>
    <t>Piškoti, vanilijevi, krhki brez glutena, mleka, jajc, soje in oreščkov
(Orgran ali enakovredno)</t>
  </si>
  <si>
    <t>Piškoti, vanilijevi, v obliki živali, brez glutena, brez alergenov</t>
  </si>
  <si>
    <t>Puding, čokoladni, v prahu, brez glutena, brez alergenov</t>
  </si>
  <si>
    <t>Puding, vanilijev, v prahu, brez glutena, brez alergenov</t>
  </si>
  <si>
    <t>Zmes, za puding, pripravljena, okus čokoladni, brez jajc, mleka, glutena in oreščkov
(Byodo ali enakovredno)</t>
  </si>
  <si>
    <t>46 g</t>
  </si>
  <si>
    <t>Zmes, za puding, pripravljena, okus vanilija, brez jajc, mleka, glutena in oreščkov
(Byodo ali enakovredno)</t>
  </si>
  <si>
    <t>36 g</t>
  </si>
  <si>
    <t>Zmes, za sladoled, pripravljena,  okus vanilija, brez jajc, mleka, glutena in oreščkov
(Biovegan ali enakovredno)</t>
  </si>
  <si>
    <t>77 g</t>
  </si>
  <si>
    <t>Zmes, za sladoled, pripravljena, okus čokolada, brez jajc, mleka, glutena in oreščkov
(Biovegan ali enakovredno)</t>
  </si>
  <si>
    <t>89 g</t>
  </si>
  <si>
    <t>10 g</t>
  </si>
  <si>
    <t xml:space="preserve">Lešniki, očiščeni, mleti </t>
  </si>
  <si>
    <t>Mandeljni, mleti</t>
  </si>
  <si>
    <t>Mandarine brez koščic</t>
  </si>
  <si>
    <t>Pomaranče rdeče</t>
  </si>
  <si>
    <t>Zelena stebelna</t>
  </si>
  <si>
    <t>Radič štrucar</t>
  </si>
  <si>
    <t>zelje rdeče, sveže, glave</t>
  </si>
  <si>
    <t>Solata zelena, krhkolistna, vse sorte (solata gentile, kristalka..)</t>
  </si>
  <si>
    <t>Fižol - stročji</t>
  </si>
  <si>
    <t>čebula - rdeča</t>
  </si>
  <si>
    <t>Bio mlado goveje meso, stegno, kocke 1x1, 2x2 cm ali trakci</t>
  </si>
  <si>
    <t>Bio telečje meso, stegno, narezano na kocke 1x1, 2x2  cm ali trakci</t>
  </si>
  <si>
    <t>Bio telečje meso, pleče, narezano na kocke 1x1, 2x2 cm ali trakci</t>
  </si>
  <si>
    <t>Piščančji file, kocke 1x1, 2x2  cm ali trakci</t>
  </si>
  <si>
    <t>500g</t>
  </si>
  <si>
    <t>ŽITA IN MLEVSKI IZDELKI</t>
  </si>
  <si>
    <t>Kaša pira</t>
  </si>
  <si>
    <t>Kosmiči pirini</t>
  </si>
  <si>
    <t>EKO ŽITA IN MLEVSKI IZDELKI</t>
  </si>
  <si>
    <t>Kosmiči koruzni, brez sladkorja, brez alergenov</t>
  </si>
  <si>
    <t>140g</t>
  </si>
  <si>
    <t>600g</t>
  </si>
  <si>
    <t>Majaron, zdrobljen, sušen,  brez sledi alergenov</t>
  </si>
  <si>
    <t>Origano, zdrobljen, sušen,  brez sledi alergenov</t>
  </si>
  <si>
    <t>Paprika rdeča, sladka, mleta,  brez sledi alergenov</t>
  </si>
  <si>
    <t>480g</t>
  </si>
  <si>
    <t>Poper, mleti, črn,  brez sledi alergenov</t>
  </si>
  <si>
    <t>Zelenjava jušna, sušena, brez alergenov</t>
  </si>
  <si>
    <t>kom</t>
  </si>
  <si>
    <t>5000g</t>
  </si>
  <si>
    <t>400g</t>
  </si>
  <si>
    <t>9000g</t>
  </si>
  <si>
    <t>120g</t>
  </si>
  <si>
    <t>Bio rženi kruh, mešan, rezan</t>
  </si>
  <si>
    <t>Bio kruh pisan, rezan</t>
  </si>
  <si>
    <t>Bio pirino pecivo</t>
  </si>
  <si>
    <t>Štručka, hot dog</t>
  </si>
  <si>
    <t>Štručka, polnozrnata</t>
  </si>
  <si>
    <t>Žemlja, polnozrnata</t>
  </si>
  <si>
    <t>Mlinci brez jajc</t>
  </si>
  <si>
    <t>Robide</t>
  </si>
  <si>
    <t>Julienne rezana zelenjava</t>
  </si>
  <si>
    <t>Zelenjavna mešanica mehiška</t>
  </si>
  <si>
    <t>0,5 l</t>
  </si>
  <si>
    <t>Kapre</t>
  </si>
  <si>
    <t xml:space="preserve">200g </t>
  </si>
  <si>
    <t>Puran file v kosu</t>
  </si>
  <si>
    <t>Puranje file, kocke 1x1, 2x2  cm ali trakci</t>
  </si>
  <si>
    <t>Smetana sladka brez laktoze</t>
  </si>
  <si>
    <t>Maslo brez laktoze 125 g</t>
  </si>
  <si>
    <t>125g</t>
  </si>
  <si>
    <t>Skuta nepasirana polnomastna</t>
  </si>
  <si>
    <t>570g</t>
  </si>
  <si>
    <t>Čaj, planinski filter</t>
  </si>
  <si>
    <t>kavni nadomestek Divka</t>
  </si>
  <si>
    <t>Jajca kokošja, talna reja, sveža, razred A, zahtevano: platoji po 30 kosov jajc, skupaj 360 jajc / karton</t>
  </si>
  <si>
    <t>Naziv: OŠ 8 talcev Logatec</t>
  </si>
  <si>
    <t>ID za DDV: SI 45289018</t>
  </si>
  <si>
    <t>Matična številka:  5084687000</t>
  </si>
  <si>
    <t>Transakcijski račun: SI56 01264-6030666103</t>
  </si>
  <si>
    <t>Naslov: Notranjska cesta 3, 1370 Logatec</t>
  </si>
  <si>
    <t>Mlada govedina, stegno, narezano na kocke 1x1, 2x2 cm ali trakce</t>
  </si>
  <si>
    <t>Mlada govedina, stegno, mleto</t>
  </si>
  <si>
    <t>Mlada govedina, stegno v kosu</t>
  </si>
  <si>
    <t>Mlada govedina, stegno zrezki</t>
  </si>
  <si>
    <t>Mlada govedina, pleče, narezano na kocke 1x1,2x2 cm ali trakce</t>
  </si>
  <si>
    <t>Mlada govedina, pleče, mleto</t>
  </si>
  <si>
    <t xml:space="preserve">Govedina, bočnik s kostjo </t>
  </si>
  <si>
    <t>Telečje stegno, narezano na kocke 1x1, 2x2 cm ali trakci</t>
  </si>
  <si>
    <t>Teletina, stegno v kosu</t>
  </si>
  <si>
    <t>Svinjina, stegno v kosu</t>
  </si>
  <si>
    <t>Svinjska zarebrnica brez kosti, kare</t>
  </si>
  <si>
    <t>Svinjina stegno, narezano na kocke 1x1, 2x2 cm ali trakce</t>
  </si>
  <si>
    <t>Svinjska ribica</t>
  </si>
  <si>
    <t>Svinjina, stegno, mleto</t>
  </si>
  <si>
    <t>Pljučna pečenka, goveja</t>
  </si>
  <si>
    <t>Pašteta v črevu, brez aditivov z oznako E (mesna pašteta)</t>
  </si>
  <si>
    <t>Pizza šunka v kosu</t>
  </si>
  <si>
    <t>Čevapčiči / pleskavice - manj začinjeno, z manj soli, iz 100 % govejega mesa</t>
  </si>
  <si>
    <t>Čevapčiči /pleskavice - manj začinjeno, z manj soli, mešano meso</t>
  </si>
  <si>
    <t>Hrenovke iz 100 % govejega mesa</t>
  </si>
  <si>
    <t>Hrenovke v naravnem ovoju, brez aditivov z oznako E</t>
  </si>
  <si>
    <t>Kraška panceta</t>
  </si>
  <si>
    <t>Pečenice v naravnem ovoju, manj začinjene, manj slane</t>
  </si>
  <si>
    <t>Pečen pršut</t>
  </si>
  <si>
    <t>Slanina v kosu</t>
  </si>
  <si>
    <t>Ocvirki suhi</t>
  </si>
  <si>
    <t>Svinjska mast</t>
  </si>
  <si>
    <t>Bio pečenica 80 g</t>
  </si>
  <si>
    <t>Piščančji hrbti</t>
  </si>
  <si>
    <t>Piščančje lizike (mini file na plački)</t>
  </si>
  <si>
    <t xml:space="preserve">Piščančja prsa </t>
  </si>
  <si>
    <t>Piščančji zrezki</t>
  </si>
  <si>
    <t>Piščanji file</t>
  </si>
  <si>
    <t>Piščančja suha salama, narezana na rezine</t>
  </si>
  <si>
    <t>Puranje prsi, narezane na rezine, brez ojačevalcev okusa, brez alergenov</t>
  </si>
  <si>
    <t xml:space="preserve">Mleko pasterizirano  3,5 % m. m.                  </t>
  </si>
  <si>
    <t xml:space="preserve">160 g </t>
  </si>
  <si>
    <t>Jogurt brez laktoze, navadni</t>
  </si>
  <si>
    <t>Jogurt brez laktoze, sadni</t>
  </si>
  <si>
    <t>Grški jogurt, navadni</t>
  </si>
  <si>
    <t>JOGURT</t>
  </si>
  <si>
    <t xml:space="preserve">Grški jogurt, sadni </t>
  </si>
  <si>
    <t>Jogurt sadni, tekoči, min 3.2 % m.m., tetrapak</t>
  </si>
  <si>
    <t>Jogurt navadni, tekoči, min3.2 % m.m.</t>
  </si>
  <si>
    <t>Jogurt sadni, tekoči, min 3.2 % m.m.</t>
  </si>
  <si>
    <t>Sor poltrdi 25-40 % m.m., narezan na rezine, kot gauda</t>
  </si>
  <si>
    <t>Sir feta</t>
  </si>
  <si>
    <t>Sir topljeni, rinfuza</t>
  </si>
  <si>
    <t>Smetana sladka, sveža, za stepanje, 35 % m. m.</t>
  </si>
  <si>
    <t xml:space="preserve">Smetana kisla brez laktoze </t>
  </si>
  <si>
    <t>Sladoled kremni, mlečni, brez umetnih sladil, različni okusi, v lončku/na plački</t>
  </si>
  <si>
    <t>Bio mleko, sveže, polnomastno</t>
  </si>
  <si>
    <t>Bio kefir, tradicionalni, navadni, do 3,5 % m.m.</t>
  </si>
  <si>
    <t>Bio kefir, tradicionalni, sadno zelenjavni do 3.5 % m.m.</t>
  </si>
  <si>
    <t>Bio tekoči jogurt, navadni, do 3.5 % m.m.</t>
  </si>
  <si>
    <t>Bio tekoči jogurt, sadno zelenjavni, do 3.5% m.m.</t>
  </si>
  <si>
    <t xml:space="preserve">Bio albuminska skuta </t>
  </si>
  <si>
    <t>Bio skuta nepasirana</t>
  </si>
  <si>
    <t>Bio sadni in sadno-zelenjavni smoothie</t>
  </si>
  <si>
    <t>Jogurt z drenom</t>
  </si>
  <si>
    <t>Kefir z vlakninami (inulin)</t>
  </si>
  <si>
    <t>Jogurt s sirupom smrekovih vršiškov</t>
  </si>
  <si>
    <t>Pinjenec navadni</t>
  </si>
  <si>
    <t>Kislo mleko čebelji panj</t>
  </si>
  <si>
    <t>Sir poltrdi, polnomastni, v kosu</t>
  </si>
  <si>
    <t>Sir poltrdi, polnomastni, rezine</t>
  </si>
  <si>
    <t>maslo surovo rinfuza</t>
  </si>
  <si>
    <t>Šarenka (postrv), file, sveži</t>
  </si>
  <si>
    <t xml:space="preserve">Oslič, argentinski, brez kože, file, zamrznjen </t>
  </si>
  <si>
    <t>Brancin, file, brez kosti, svež</t>
  </si>
  <si>
    <t>130 g</t>
  </si>
  <si>
    <t>Losos, atlantski, sveži file s kožo in brez kosti I.kat.</t>
  </si>
  <si>
    <t>Oslič argentinski, zmrznjen, brez kože, paniran</t>
  </si>
  <si>
    <t>80-100g</t>
  </si>
  <si>
    <t>Kapski file, brez kože in kosti, zamrznjen</t>
  </si>
  <si>
    <t>Orada, file, brez kosti, svež</t>
  </si>
  <si>
    <t>Sardele, sveže</t>
  </si>
  <si>
    <t>Lignji, celi, očiščeni, zamrznjeni</t>
  </si>
  <si>
    <t>Bučke hokaido</t>
  </si>
  <si>
    <t>Sveže pripravljena rdeča pesa v solati</t>
  </si>
  <si>
    <t>Eko limone</t>
  </si>
  <si>
    <t>ohrovt, brstični</t>
  </si>
  <si>
    <t>Kalčki</t>
  </si>
  <si>
    <t>OREŠČKI</t>
  </si>
  <si>
    <t>Šampinjoni, sveži</t>
  </si>
  <si>
    <t>Nashi</t>
  </si>
  <si>
    <t>Grenivke</t>
  </si>
  <si>
    <t>Bazilika, sveža</t>
  </si>
  <si>
    <t>Orehi, očiščeni, mleti</t>
  </si>
  <si>
    <t>Fižol stročji rumeni, zeleni, okrogli</t>
  </si>
  <si>
    <t>Riževi vaflji obliti s čokolado</t>
  </si>
  <si>
    <t>Koruzni vaflji</t>
  </si>
  <si>
    <t>Riž okroglozrnat kot St.Anrea</t>
  </si>
  <si>
    <t>Olje za cvrtje, stabilno in odporno proti visokim temperaturam</t>
  </si>
  <si>
    <t>5 l</t>
  </si>
  <si>
    <t>Česen suhi mleti</t>
  </si>
  <si>
    <t>Kis, jabolčni</t>
  </si>
  <si>
    <t>Žafranika</t>
  </si>
  <si>
    <t>Curry mleti</t>
  </si>
  <si>
    <t xml:space="preserve">40 g </t>
  </si>
  <si>
    <t>630 g</t>
  </si>
  <si>
    <t>Paradižnikov koncentrat, brez umetnih barvil, ojačevalcev okusa in konzervansov</t>
  </si>
  <si>
    <t>4500 g</t>
  </si>
  <si>
    <t>3000 g</t>
  </si>
  <si>
    <t>Marmelada, sliva, min 50 % sadni delež, brez umetnih barvil in konzervansov</t>
  </si>
  <si>
    <t>Marmelada, porcijska, različni okusi</t>
  </si>
  <si>
    <t>Sirup malina</t>
  </si>
  <si>
    <t>Sirup limona</t>
  </si>
  <si>
    <t>Sirup borovnica 100% sadni delež brez dodanega sladkorja, barvil in arom</t>
  </si>
  <si>
    <t>Sirup pomaranča</t>
  </si>
  <si>
    <t>Žitna rezina min. 35 % sadnega deleža, kot Frutabela</t>
  </si>
  <si>
    <t>Izvirska voda</t>
  </si>
  <si>
    <t>Čaj, divja češnja</t>
  </si>
  <si>
    <t>Instant žitna kava kor Benqick</t>
  </si>
  <si>
    <t>sladkor kristalni, rjavi</t>
  </si>
  <si>
    <t>100  g</t>
  </si>
  <si>
    <t xml:space="preserve">Kakav grenki </t>
  </si>
  <si>
    <t>Namaz kremni čokoladni dvobarvni (gandola)</t>
  </si>
  <si>
    <t>Namaz kremni lešnikov , min  12 % lešnikov (kot nutela)</t>
  </si>
  <si>
    <t>Koruzni kosmiči brez dodanega sladkorja</t>
  </si>
  <si>
    <t xml:space="preserve">kosmiči, polnozrnate čokoladne kroglice </t>
  </si>
  <si>
    <t>Kosmiči, čokolešnik fitnes z manj sladkorja</t>
  </si>
  <si>
    <t>Kosmiči, ovseni</t>
  </si>
  <si>
    <t>velikost L</t>
  </si>
  <si>
    <t>1 jajce</t>
  </si>
  <si>
    <t xml:space="preserve">Pašteta jetrna </t>
  </si>
  <si>
    <t>Pašeta porcijska, kokošja (kot Nika)</t>
  </si>
  <si>
    <t>900 g</t>
  </si>
  <si>
    <t xml:space="preserve">Rožiči mleti </t>
  </si>
  <si>
    <t>Mak mleti</t>
  </si>
  <si>
    <t xml:space="preserve">Mak mleti </t>
  </si>
  <si>
    <t xml:space="preserve">Rum </t>
  </si>
  <si>
    <t xml:space="preserve">Šampinjoni v slanici </t>
  </si>
  <si>
    <t xml:space="preserve">Ketchup z manj sladkorja </t>
  </si>
  <si>
    <t>Paradižnikova mezga, pasirana</t>
  </si>
  <si>
    <t>Olive zelene, brez koščic</t>
  </si>
  <si>
    <t>Olive črne, brez koščic</t>
  </si>
  <si>
    <t xml:space="preserve">Delikatesna majoneza </t>
  </si>
  <si>
    <t>110g</t>
  </si>
  <si>
    <t>Hren delikatesni</t>
  </si>
  <si>
    <t>moka pšenična T 850</t>
  </si>
  <si>
    <t>Svedri</t>
  </si>
  <si>
    <t>Špageti graham</t>
  </si>
  <si>
    <t>Kaneloni, mesni, rinfuza</t>
  </si>
  <si>
    <t>Kaneloni, zelenjavni, rinfuza</t>
  </si>
  <si>
    <t>Kaneloni, s sirom, rinfuza</t>
  </si>
  <si>
    <t>Njoki, krompirjevi</t>
  </si>
  <si>
    <t>Cmoki pirini z mareličnim nadevom</t>
  </si>
  <si>
    <t>Cmoki s pistacijevim nadevom</t>
  </si>
  <si>
    <t>Rogljič, francoski, mini s čokoladnim nadevom, 30 g</t>
  </si>
  <si>
    <t>Žepki, čokoladni/ marmeladni, mini</t>
  </si>
  <si>
    <t>Jušna zakuha rinčice</t>
  </si>
  <si>
    <t>Testo - listnato</t>
  </si>
  <si>
    <t>Rižki jajčni</t>
  </si>
  <si>
    <t>80  g</t>
  </si>
  <si>
    <t>Kifeljc, mlečni</t>
  </si>
  <si>
    <t>kruh, pisan, rezan</t>
  </si>
  <si>
    <t>Rogljič s kaljenimi semeni</t>
  </si>
  <si>
    <t>Žemlja, črna</t>
  </si>
  <si>
    <t>Žemlja črna</t>
  </si>
  <si>
    <t>žemlja , črna</t>
  </si>
  <si>
    <t>Drobtine, krušne</t>
  </si>
  <si>
    <t>Lepinja</t>
  </si>
  <si>
    <t xml:space="preserve">Lepinja </t>
  </si>
  <si>
    <t>Slanik</t>
  </si>
  <si>
    <t>Reaznci polširoki</t>
  </si>
  <si>
    <t>I. DIETNI IZDELKI BREZ GLUTENA, BREZ ALERGENOV</t>
  </si>
  <si>
    <t>Pica brez glutena</t>
  </si>
  <si>
    <t>II. OSTALA DIETNA ŽIVILA</t>
  </si>
  <si>
    <t>Bio temni kruh z orehi, rezan</t>
  </si>
  <si>
    <t>Bio kruh ovseni mešani, rezan</t>
  </si>
  <si>
    <t>Bio korenčkov, mešan, rezan</t>
  </si>
  <si>
    <t>80g</t>
  </si>
  <si>
    <t>Žemlja bela, rezana</t>
  </si>
  <si>
    <t>Nektar, ribez, 25 % sadni delež</t>
  </si>
  <si>
    <t>Sirup bezeg 100 % sadni delež brez dodanega sladkorja, barvil in arom</t>
  </si>
  <si>
    <t>Sir mascarpone</t>
  </si>
  <si>
    <t>Sir macsarpone</t>
  </si>
  <si>
    <t xml:space="preserve">Skuta pasirana polnomastna </t>
  </si>
  <si>
    <t>Smetana sladka, trajna, sterilizirana, 35 % m.m.</t>
  </si>
  <si>
    <t>Pehtran</t>
  </si>
  <si>
    <t>100g</t>
  </si>
  <si>
    <t>90g</t>
  </si>
  <si>
    <t>60g</t>
  </si>
  <si>
    <t>Štručka, mlečna pletena makova ali sezam</t>
  </si>
  <si>
    <t>150g</t>
  </si>
  <si>
    <t>35g</t>
  </si>
  <si>
    <t>Presta, neslana</t>
  </si>
  <si>
    <t>Rogljič kruhov mlečni</t>
  </si>
  <si>
    <t>Rogljič, francoski, iz listnatega testa s polnilom marmelani nadev</t>
  </si>
  <si>
    <t>Rogljič, francoski, iz listnatega testa s polnilom čokoladni nadev</t>
  </si>
  <si>
    <t>70g</t>
  </si>
  <si>
    <t xml:space="preserve">Rogljič, francoski, maslen  iz listnatega testa brez polnila </t>
  </si>
  <si>
    <t>Fit štručka s listi koprive in semeni</t>
  </si>
  <si>
    <t>165g</t>
  </si>
  <si>
    <t>220g</t>
  </si>
  <si>
    <t>130g</t>
  </si>
  <si>
    <t xml:space="preserve">Bombeta koruzna z bučnimi semeni </t>
  </si>
  <si>
    <t>Kruh, sojin kruh v modelu, narezan</t>
  </si>
  <si>
    <t>Kruh, sončnična štruca v modelu,rezan</t>
  </si>
  <si>
    <t>Kruh, hlebček ta dober temni brez aditivov, narezan</t>
  </si>
  <si>
    <t>Kruh, graham štruca narezan</t>
  </si>
  <si>
    <t>Kruh, grofova štruca v modelu (vsebuje minimalno semena 16,3 % (laneno seme, sončnično seme, SEZAM, bučno seme )narezan</t>
  </si>
  <si>
    <t>Kruh, ajdov z orehi, štruca, narezan (vsebuje najmanj 3% orehov)</t>
  </si>
  <si>
    <t xml:space="preserve">Toast, masleni </t>
  </si>
  <si>
    <t>Belo namizno vino</t>
  </si>
  <si>
    <t>Keksi otroški, kot Savioardi</t>
  </si>
  <si>
    <t>Paradižnikov koncentrat, brez umetnih barvil, ojačevalcev okusa in konzervansov, rinfuza</t>
  </si>
  <si>
    <t>velikost M</t>
  </si>
  <si>
    <t>Čebula, zrnata, suha</t>
  </si>
  <si>
    <t>Kis balzamični, beli</t>
  </si>
  <si>
    <t>Klnčki, mleti, sušeni</t>
  </si>
  <si>
    <t>Namaz iz paprike</t>
  </si>
  <si>
    <t>Paprika pečen rdeča, fileti</t>
  </si>
  <si>
    <t>Kompot breskev mala</t>
  </si>
  <si>
    <t>Čoklada, jedilna za kuhanje, min 45 % kakava</t>
  </si>
  <si>
    <t xml:space="preserve">200 g </t>
  </si>
  <si>
    <t>Čokolada v prahu, min 36 % kakava</t>
  </si>
  <si>
    <t>Sladkor vanilija</t>
  </si>
  <si>
    <t>SKUPAJ 9,5% + 22% DDV</t>
  </si>
  <si>
    <t>1,kg</t>
  </si>
  <si>
    <t>Čaj, meta filter večji</t>
  </si>
  <si>
    <t>Pašeta brez konzervansov Argeta porcijska, kokošja</t>
  </si>
  <si>
    <t>Zdrob koruzni, polenta</t>
  </si>
  <si>
    <t>Sendvič klasik</t>
  </si>
  <si>
    <t>Rogljič, mini, prazen, rinfuza 30 g</t>
  </si>
  <si>
    <t>Zavitek iz vlečenega testa, skutni</t>
  </si>
  <si>
    <t>Bio koruzni kruh mešani</t>
  </si>
  <si>
    <t>Bio ječmenov kruh, rezan</t>
  </si>
  <si>
    <t xml:space="preserve">Bio pirin kruh mešan, rezan </t>
  </si>
  <si>
    <t>Bio pirin kruh 100 %, rezan</t>
  </si>
  <si>
    <t>Bio bel kruh z rozinami, rezan</t>
  </si>
  <si>
    <t>Bio bel kruh z lanenimi semeni, rezan</t>
  </si>
  <si>
    <t>Bio ovsena štručka, bombeta</t>
  </si>
  <si>
    <t>Bio bombeta s sezamon</t>
  </si>
  <si>
    <t>Bio pekovsko pecivo s sezamom ali makom</t>
  </si>
  <si>
    <t>Bio ajdova štručka, bombeta</t>
  </si>
  <si>
    <t>Bio bombeta s sezamom</t>
  </si>
  <si>
    <t>Bio slanik</t>
  </si>
  <si>
    <t>Bio črna štručka, bombeta</t>
  </si>
  <si>
    <t>Bio pekovsko pecivo s skuto, sladko</t>
  </si>
  <si>
    <t xml:space="preserve">60 g </t>
  </si>
  <si>
    <t>Bio polbela štručka s sirom</t>
  </si>
  <si>
    <t>žemlja črna, rezana</t>
  </si>
  <si>
    <t>Bio hot - dog štručka, rezana</t>
  </si>
  <si>
    <t>Bio polbela štručka, bombeta, rezana</t>
  </si>
  <si>
    <t>Bio polbela štručka s sirom, rezana</t>
  </si>
  <si>
    <r>
      <t xml:space="preserve">Bio pica s sirom, </t>
    </r>
    <r>
      <rPr>
        <b/>
        <sz val="11"/>
        <rFont val="Arial"/>
        <family val="2"/>
        <charset val="238"/>
      </rPr>
      <t>topla dostava, kvadratno rezano</t>
    </r>
  </si>
  <si>
    <r>
      <t xml:space="preserve">Pizza (šunka, sir), </t>
    </r>
    <r>
      <rPr>
        <b/>
        <sz val="11"/>
        <rFont val="Arial"/>
        <family val="2"/>
        <charset val="238"/>
      </rPr>
      <t>topla dostava, kvadaratno rezano</t>
    </r>
  </si>
  <si>
    <t xml:space="preserve">Bio polbela štručka, bombeta, rezana </t>
  </si>
  <si>
    <t>Bio ovsena štručka, bombeta, rezana</t>
  </si>
  <si>
    <t>Bio črna štručka, bombeta z orehi, rezana</t>
  </si>
  <si>
    <t>Bio korzna bombeta, štručka z bučnimi semeni</t>
  </si>
  <si>
    <t>Bio mafin različni okusi</t>
  </si>
  <si>
    <t>Bio buhtelj z marmelado</t>
  </si>
  <si>
    <t>Bio kifeljc</t>
  </si>
  <si>
    <t>Bio pecivo, korenčkovo</t>
  </si>
  <si>
    <t>Bio pecivo s kurkumo</t>
  </si>
  <si>
    <t>Bio črn kruh, rezan</t>
  </si>
  <si>
    <t>Bio koruzni kruh s semeni, rezani</t>
  </si>
  <si>
    <t>Bio kamutov, mešani, rezan</t>
  </si>
  <si>
    <t>Bio kruh ovseni, mešani, s semeni, rezan</t>
  </si>
  <si>
    <t>Žemlja, črna, rezana</t>
  </si>
  <si>
    <t>Bio hrenovka, telečja, polovička, 70 g</t>
  </si>
  <si>
    <t>Kruh, s semeni,štruca, narezan ,(vsebovati mora  RŽENA moka T 1250, semena 7,2% (sončnično, laneno, SEZAMOVO),</t>
  </si>
  <si>
    <t>Kruh, s semeni, v modelu štruca, narezan ,(vsebovati mora  RŽENA moka T 1250, semena 7,2% (sončnično, laneno, SEZAMOVO),</t>
  </si>
  <si>
    <r>
      <t xml:space="preserve">Burek, a la mesni vegan, </t>
    </r>
    <r>
      <rPr>
        <b/>
        <sz val="10"/>
        <color theme="1"/>
        <rFont val="Arial"/>
        <family val="2"/>
        <charset val="238"/>
      </rPr>
      <t>topla dostava</t>
    </r>
  </si>
  <si>
    <r>
      <t>Burek, ajdov s skuto</t>
    </r>
    <r>
      <rPr>
        <b/>
        <sz val="10"/>
        <color theme="1"/>
        <rFont val="Arial"/>
        <family val="2"/>
        <charset val="238"/>
      </rPr>
      <t xml:space="preserve"> topla dostava</t>
    </r>
  </si>
  <si>
    <r>
      <t xml:space="preserve">Burek, skutni, </t>
    </r>
    <r>
      <rPr>
        <b/>
        <sz val="10"/>
        <color theme="1"/>
        <rFont val="Arial"/>
        <family val="2"/>
        <charset val="238"/>
      </rPr>
      <t>topla dostava</t>
    </r>
  </si>
  <si>
    <r>
      <t xml:space="preserve">Burek skutni, </t>
    </r>
    <r>
      <rPr>
        <b/>
        <sz val="10"/>
        <color theme="1"/>
        <rFont val="Arial"/>
        <family val="2"/>
        <charset val="238"/>
      </rPr>
      <t>topla dostava</t>
    </r>
  </si>
  <si>
    <r>
      <t xml:space="preserve">Burek, jabolčni, </t>
    </r>
    <r>
      <rPr>
        <b/>
        <sz val="10"/>
        <color theme="1"/>
        <rFont val="Arial"/>
        <family val="2"/>
        <charset val="238"/>
      </rPr>
      <t>topla dostava</t>
    </r>
  </si>
  <si>
    <r>
      <t>Burek, mesni,</t>
    </r>
    <r>
      <rPr>
        <b/>
        <sz val="10"/>
        <color theme="1"/>
        <rFont val="Arial"/>
        <family val="2"/>
        <charset val="238"/>
      </rPr>
      <t xml:space="preserve"> topla dostava</t>
    </r>
  </si>
  <si>
    <r>
      <t xml:space="preserve">Burek, piščančji, </t>
    </r>
    <r>
      <rPr>
        <b/>
        <sz val="10"/>
        <color theme="1"/>
        <rFont val="Arial"/>
        <family val="2"/>
        <charset val="238"/>
      </rPr>
      <t>topla dostava</t>
    </r>
  </si>
  <si>
    <r>
      <t xml:space="preserve">Pica klasik, </t>
    </r>
    <r>
      <rPr>
        <b/>
        <sz val="10"/>
        <color theme="1"/>
        <rFont val="Arial"/>
        <family val="2"/>
        <charset val="238"/>
      </rPr>
      <t>topla dostava</t>
    </r>
  </si>
  <si>
    <r>
      <t xml:space="preserve">Pica vegetarijanska, </t>
    </r>
    <r>
      <rPr>
        <b/>
        <sz val="10"/>
        <color theme="1"/>
        <rFont val="Arial"/>
        <family val="2"/>
        <charset val="238"/>
      </rPr>
      <t>topla dostava</t>
    </r>
  </si>
  <si>
    <r>
      <t xml:space="preserve">Sirov polž, </t>
    </r>
    <r>
      <rPr>
        <b/>
        <sz val="10"/>
        <color theme="1"/>
        <rFont val="Arial"/>
        <family val="2"/>
        <charset val="238"/>
      </rPr>
      <t>topla dostava</t>
    </r>
  </si>
  <si>
    <r>
      <t>Štručka, sirova,</t>
    </r>
    <r>
      <rPr>
        <b/>
        <sz val="10"/>
        <color theme="1"/>
        <rFont val="Arial"/>
        <family val="2"/>
        <charset val="238"/>
      </rPr>
      <t xml:space="preserve"> topla dostava</t>
    </r>
  </si>
  <si>
    <r>
      <t xml:space="preserve">Štručka sirova </t>
    </r>
    <r>
      <rPr>
        <b/>
        <sz val="10"/>
        <color theme="1"/>
        <rFont val="Arial"/>
        <family val="2"/>
        <charset val="238"/>
      </rPr>
      <t>topla dostava</t>
    </r>
  </si>
  <si>
    <r>
      <t xml:space="preserve">Štručka sirova s polnozrnato moko </t>
    </r>
    <r>
      <rPr>
        <b/>
        <sz val="10"/>
        <color theme="1"/>
        <rFont val="Arial"/>
        <family val="2"/>
        <charset val="238"/>
      </rPr>
      <t>topla dostava</t>
    </r>
  </si>
  <si>
    <r>
      <t xml:space="preserve">Štručka riževa </t>
    </r>
    <r>
      <rPr>
        <b/>
        <sz val="10"/>
        <color theme="1"/>
        <rFont val="Arial"/>
        <family val="2"/>
        <charset val="238"/>
      </rPr>
      <t>brez glutena</t>
    </r>
  </si>
  <si>
    <r>
      <t xml:space="preserve">Pecivo okroglo </t>
    </r>
    <r>
      <rPr>
        <b/>
        <sz val="10"/>
        <color theme="1"/>
        <rFont val="Arial"/>
        <family val="2"/>
        <charset val="238"/>
      </rPr>
      <t>brez glutena</t>
    </r>
  </si>
  <si>
    <t>SVEŽE PERUTNINSKO MESO</t>
  </si>
  <si>
    <t>PERUTNINSKI IZDELKI</t>
  </si>
  <si>
    <t>JAJCA</t>
  </si>
  <si>
    <t>Skupina: 1 - MESO IN MESNI IZDELKI</t>
  </si>
  <si>
    <t>Skupina: 2 - BIO SVEŽE MESO IN MESNI IZDELKI</t>
  </si>
  <si>
    <t>Skupina: 3 - SVEŽE PERUTNINSKO MESO</t>
  </si>
  <si>
    <r>
      <t xml:space="preserve">Skupina 4 - </t>
    </r>
    <r>
      <rPr>
        <b/>
        <sz val="10"/>
        <color theme="1"/>
        <rFont val="Arial"/>
        <family val="2"/>
        <charset val="238"/>
      </rPr>
      <t>SOKOVI, NEKTARJI, SIRUPI</t>
    </r>
  </si>
  <si>
    <r>
      <t xml:space="preserve">Skupina: 5 - </t>
    </r>
    <r>
      <rPr>
        <b/>
        <sz val="11"/>
        <color theme="1"/>
        <rFont val="Arial"/>
        <family val="2"/>
        <charset val="238"/>
      </rPr>
      <t>MLEKO IN MLEČNI IZDELKI</t>
    </r>
  </si>
  <si>
    <t>Skupina: 6 - BIO MLEKO IN MLEČNI IZDELKI</t>
  </si>
  <si>
    <r>
      <t xml:space="preserve">Skupina: 7 - </t>
    </r>
    <r>
      <rPr>
        <b/>
        <sz val="10"/>
        <color theme="1"/>
        <rFont val="Arial"/>
        <family val="2"/>
        <charset val="238"/>
      </rPr>
      <t>MLEKO IN MLEČNI IZDELKI IZ NEHOMOGENIZIRANEGA MLEKA</t>
    </r>
  </si>
  <si>
    <r>
      <t xml:space="preserve">Skupina: 8 - </t>
    </r>
    <r>
      <rPr>
        <b/>
        <sz val="10"/>
        <color theme="1"/>
        <rFont val="Arial"/>
        <family val="2"/>
        <charset val="238"/>
      </rPr>
      <t xml:space="preserve">RIBE </t>
    </r>
  </si>
  <si>
    <r>
      <t xml:space="preserve">Skupina 9 - </t>
    </r>
    <r>
      <rPr>
        <b/>
        <sz val="10"/>
        <color theme="1"/>
        <rFont val="Arial"/>
        <family val="2"/>
        <charset val="238"/>
      </rPr>
      <t>SVEŽA ZELENJAVA, SADJE IN OREŠČKI</t>
    </r>
  </si>
  <si>
    <r>
      <t xml:space="preserve">Skupina: 10 - </t>
    </r>
    <r>
      <rPr>
        <b/>
        <sz val="10"/>
        <color theme="1"/>
        <rFont val="Arial"/>
        <family val="2"/>
        <charset val="238"/>
      </rPr>
      <t>ZAMRZNJENA ZELENJAVA IN SADJE</t>
    </r>
  </si>
  <si>
    <r>
      <t xml:space="preserve">Skupina 11 - </t>
    </r>
    <r>
      <rPr>
        <b/>
        <sz val="10"/>
        <color theme="1"/>
        <rFont val="Arial"/>
        <family val="2"/>
        <charset val="238"/>
      </rPr>
      <t>SPLOŠNO PREHRAMBENO BLAGO</t>
    </r>
  </si>
  <si>
    <r>
      <t xml:space="preserve">SKLOP </t>
    </r>
    <r>
      <rPr>
        <b/>
        <sz val="11"/>
        <color theme="1"/>
        <rFont val="Calibri"/>
        <family val="2"/>
        <charset val="238"/>
        <scheme val="minor"/>
      </rPr>
      <t>12 - MOKE IN MLEVSKI IZDELKI</t>
    </r>
  </si>
  <si>
    <t>SKLOP 13 -  EKO ŽITA IN MLEVSKI IZDELKI</t>
  </si>
  <si>
    <r>
      <t xml:space="preserve">Skupina: </t>
    </r>
    <r>
      <rPr>
        <b/>
        <sz val="11"/>
        <color theme="1"/>
        <rFont val="Calibri"/>
        <family val="2"/>
        <charset val="238"/>
        <scheme val="minor"/>
      </rPr>
      <t>14 - KRUH IN PEKOVSKI IZDELKI</t>
    </r>
  </si>
  <si>
    <r>
      <t xml:space="preserve">Skupina 15 - </t>
    </r>
    <r>
      <rPr>
        <b/>
        <sz val="12"/>
        <color theme="1"/>
        <rFont val="Calibri"/>
        <family val="2"/>
        <charset val="238"/>
        <scheme val="minor"/>
      </rPr>
      <t>ZAMRZNJENI PEKOVSKI IZDELKI</t>
    </r>
  </si>
  <si>
    <r>
      <t xml:space="preserve">Skupina 16 - </t>
    </r>
    <r>
      <rPr>
        <b/>
        <sz val="12"/>
        <color theme="1"/>
        <rFont val="Calibri"/>
        <family val="2"/>
        <charset val="238"/>
        <scheme val="minor"/>
      </rPr>
      <t>TESTENINE IN ZAKUHE</t>
    </r>
  </si>
  <si>
    <r>
      <t xml:space="preserve">Skupina: 17 - </t>
    </r>
    <r>
      <rPr>
        <b/>
        <sz val="11"/>
        <color theme="1"/>
        <rFont val="Arial"/>
        <family val="2"/>
        <charset val="238"/>
      </rPr>
      <t>BIO KRUH IN PEKOVSKI IZDELKI</t>
    </r>
  </si>
  <si>
    <r>
      <t xml:space="preserve">Skupina: 18 - </t>
    </r>
    <r>
      <rPr>
        <b/>
        <sz val="10"/>
        <color theme="1"/>
        <rFont val="Arial"/>
        <family val="2"/>
        <charset val="238"/>
      </rPr>
      <t>DIETNI IZDELKI</t>
    </r>
  </si>
  <si>
    <t>Biskvit pirin s semeni</t>
  </si>
  <si>
    <t>Biskvit pirn s semni</t>
  </si>
  <si>
    <t>Gibanica</t>
  </si>
  <si>
    <t xml:space="preserve">Kuštravčki </t>
  </si>
  <si>
    <t>Keksi, otrokško veseljje</t>
  </si>
  <si>
    <t>Keksi lincer z marmelado</t>
  </si>
  <si>
    <t>Keksi lincer s čokolado</t>
  </si>
  <si>
    <t>Keksi čokini</t>
  </si>
  <si>
    <t>Keksi, vanilijevi rogljički</t>
  </si>
  <si>
    <t xml:space="preserve">Keksi brizgano čajno pecivo ta dobri </t>
  </si>
  <si>
    <t>Keksi, orehovi rogljički</t>
  </si>
  <si>
    <t>350  g</t>
  </si>
  <si>
    <t>Keksi, medenjaki</t>
  </si>
  <si>
    <t xml:space="preserve">Keksi, ovseni s sadjem </t>
  </si>
  <si>
    <t>1kg</t>
  </si>
  <si>
    <t xml:space="preserve">Kraljeva štručka </t>
  </si>
  <si>
    <t>Kraljeva štručka, polnozrnata s semeni</t>
  </si>
  <si>
    <t>Kremna rezina</t>
  </si>
  <si>
    <t>200g</t>
  </si>
  <si>
    <t xml:space="preserve">Krem rezina </t>
  </si>
  <si>
    <t xml:space="preserve">Navihanček čoko-lešnik </t>
  </si>
  <si>
    <t xml:space="preserve">Navihančki chia z brezskovim nadevom </t>
  </si>
  <si>
    <t xml:space="preserve">Palačinke s pistacijevim nadevom  </t>
  </si>
  <si>
    <t xml:space="preserve">Palačinke z orehovim nadeovm </t>
  </si>
  <si>
    <t>Palačinke s čokoladnim nadevom</t>
  </si>
  <si>
    <t xml:space="preserve">Pita skutina </t>
  </si>
  <si>
    <t>Potica, čokoladna, rezana</t>
  </si>
  <si>
    <t>Potica, makova, rezana</t>
  </si>
  <si>
    <t>Potica, orehova, rezana</t>
  </si>
  <si>
    <t>Rogljič francoski polnozrnat z mareličnim nadevom 9 dag</t>
  </si>
  <si>
    <t>Roglič s pistacijevim nadevom</t>
  </si>
  <si>
    <t xml:space="preserve">Rogljiček adov z orehi </t>
  </si>
  <si>
    <t>Špirala, orehova</t>
  </si>
  <si>
    <t xml:space="preserve">Žepek orehov </t>
  </si>
  <si>
    <t>Žepek skutin</t>
  </si>
  <si>
    <t>Tiramisu</t>
  </si>
  <si>
    <t>Zavitek jabolčni polozrnato testo</t>
  </si>
  <si>
    <t>160g</t>
  </si>
  <si>
    <t>Zavitek borovničev s skuto</t>
  </si>
  <si>
    <t>Buhtelj z marmelado</t>
  </si>
  <si>
    <t xml:space="preserve">Ježek čokoladni </t>
  </si>
  <si>
    <t>Smrčki  - oblikovan ježek</t>
  </si>
  <si>
    <t>Ježek čokoladni</t>
  </si>
  <si>
    <t xml:space="preserve">Košaricaz jagodnim  in vanilijevim nadevom </t>
  </si>
  <si>
    <r>
      <t xml:space="preserve">Keksi s chia semen, </t>
    </r>
    <r>
      <rPr>
        <b/>
        <sz val="11"/>
        <color theme="1"/>
        <rFont val="Calibri"/>
        <family val="2"/>
        <charset val="238"/>
        <scheme val="minor"/>
      </rPr>
      <t>brez glutena</t>
    </r>
  </si>
  <si>
    <t>Krof z marmelado</t>
  </si>
  <si>
    <t xml:space="preserve">Minjoni čokoladni </t>
  </si>
  <si>
    <t xml:space="preserve">Minjoni sadni </t>
  </si>
  <si>
    <t xml:space="preserve">Muffin borovničev </t>
  </si>
  <si>
    <t xml:space="preserve">Muffin s čokolado </t>
  </si>
  <si>
    <t xml:space="preserve">Navihančki temni čoko-lešnik </t>
  </si>
  <si>
    <t xml:space="preserve">Navihančki vanilijev nadev </t>
  </si>
  <si>
    <r>
      <t xml:space="preserve">Pita jabolčna </t>
    </r>
    <r>
      <rPr>
        <b/>
        <sz val="11"/>
        <color theme="1"/>
        <rFont val="Calibri"/>
        <family val="2"/>
        <charset val="238"/>
        <scheme val="minor"/>
      </rPr>
      <t xml:space="preserve">brez glutena </t>
    </r>
  </si>
  <si>
    <r>
      <t xml:space="preserve">Pecivo okroglo, </t>
    </r>
    <r>
      <rPr>
        <b/>
        <sz val="11"/>
        <color theme="1"/>
        <rFont val="Calibri"/>
        <family val="2"/>
        <charset val="238"/>
        <scheme val="minor"/>
      </rPr>
      <t>brez glutena</t>
    </r>
  </si>
  <si>
    <t>Rešeto polnozrnato z borovničevim nadevom</t>
  </si>
  <si>
    <t xml:space="preserve">Rogljič francoski s kaljenimi semeni </t>
  </si>
  <si>
    <t xml:space="preserve">Rogljič francoski mini maslen </t>
  </si>
  <si>
    <t>Rogljički francoski mini z mareličnim nadevom</t>
  </si>
  <si>
    <t xml:space="preserve">Rogljič francoski marelični nadev </t>
  </si>
  <si>
    <t xml:space="preserve">Špirala čokoladna </t>
  </si>
  <si>
    <t xml:space="preserve">Špirala jabolčna z maslom </t>
  </si>
  <si>
    <t xml:space="preserve">Zavitek mešan vlečeno testo </t>
  </si>
  <si>
    <t xml:space="preserve">Žepek čokoladni mini </t>
  </si>
  <si>
    <t xml:space="preserve">Žepek marelični mini </t>
  </si>
  <si>
    <t xml:space="preserve">Zavitek jabolčni vlečeno testo </t>
  </si>
  <si>
    <t>71,5 g</t>
  </si>
  <si>
    <t xml:space="preserve">Šunka, prekajena, brez kosti, v kosu plečka </t>
  </si>
  <si>
    <t>Dostava ob 6.uri</t>
  </si>
  <si>
    <t>Dostava do 14. ure</t>
  </si>
  <si>
    <t>Dostava ob 6. uri, dostava tudi v soboto.</t>
  </si>
  <si>
    <t>Dostava ob 6.uri, dostava tudi v soboto.</t>
  </si>
  <si>
    <t>Skupina 18:  SLADKI PROGRAM PEČENI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</si>
</sst>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#,##0.00\ [$€-1]"/>
    <numFmt numFmtId="165" formatCode="0.0%"/>
    <numFmt numFmtId="166" formatCode="#,##0.000"/>
    <numFmt numFmtId="167" formatCode="#,###,##0.00"/>
  </numFmts>
  <fonts count="34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7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7030A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8" tint="-0.249977111117893"/>
      <name val="Arial"/>
      <family val="2"/>
      <charset val="238"/>
    </font>
    <font>
      <sz val="10"/>
      <color rgb="FF7030A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8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10" fillId="0" borderId="3" xfId="0" applyFont="1" applyBorder="1"/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3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readingOrder="1"/>
    </xf>
    <xf numFmtId="0" fontId="3" fillId="0" borderId="3" xfId="0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 wrapText="1" readingOrder="1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3" fillId="0" borderId="3" xfId="0" applyNumberFormat="1" applyFont="1" applyBorder="1" applyAlignment="1">
      <alignment horizontal="center" vertical="center"/>
    </xf>
    <xf numFmtId="0" fontId="11" fillId="0" borderId="0" xfId="0" applyFont="1"/>
    <xf numFmtId="0" fontId="9" fillId="0" borderId="3" xfId="0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vertical="center"/>
    </xf>
    <xf numFmtId="0" fontId="12" fillId="2" borderId="3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49" fontId="3" fillId="2" borderId="4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5" xfId="0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wrapText="1"/>
    </xf>
    <xf numFmtId="0" fontId="14" fillId="0" borderId="0" xfId="0" applyFont="1" applyAlignment="1">
      <alignment vertical="center"/>
    </xf>
    <xf numFmtId="0" fontId="19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0" fontId="3" fillId="0" borderId="3" xfId="0" applyFont="1" applyBorder="1" applyAlignment="1">
      <alignment vertical="center" wrapText="1" readingOrder="1"/>
    </xf>
    <xf numFmtId="0" fontId="3" fillId="0" borderId="3" xfId="0" applyFont="1" applyBorder="1" applyAlignment="1">
      <alignment horizontal="left" vertical="center" readingOrder="1"/>
    </xf>
    <xf numFmtId="0" fontId="3" fillId="0" borderId="0" xfId="0" applyFont="1" applyAlignment="1">
      <alignment horizontal="center"/>
    </xf>
    <xf numFmtId="2" fontId="10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wrapText="1"/>
    </xf>
    <xf numFmtId="49" fontId="6" fillId="2" borderId="2" xfId="0" applyNumberFormat="1" applyFont="1" applyFill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0" fillId="0" borderId="0" xfId="0" applyFont="1"/>
    <xf numFmtId="167" fontId="20" fillId="0" borderId="0" xfId="0" applyNumberFormat="1" applyFont="1"/>
    <xf numFmtId="0" fontId="10" fillId="0" borderId="0" xfId="0" applyFont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3" fillId="0" borderId="0" xfId="0" applyFont="1"/>
    <xf numFmtId="0" fontId="3" fillId="0" borderId="0" xfId="0" applyFont="1" applyAlignment="1">
      <alignment horizontal="center" vertical="center"/>
    </xf>
    <xf numFmtId="0" fontId="25" fillId="0" borderId="0" xfId="0" applyFont="1"/>
    <xf numFmtId="0" fontId="14" fillId="0" borderId="0" xfId="0" applyFont="1" applyAlignment="1">
      <alignment horizontal="center" vertical="center"/>
    </xf>
    <xf numFmtId="0" fontId="12" fillId="2" borderId="3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14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wrapText="1"/>
    </xf>
    <xf numFmtId="0" fontId="14" fillId="0" borderId="3" xfId="0" applyFont="1" applyBorder="1" applyAlignment="1">
      <alignment wrapText="1"/>
    </xf>
    <xf numFmtId="0" fontId="26" fillId="0" borderId="3" xfId="0" applyFont="1" applyBorder="1"/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27" fillId="0" borderId="3" xfId="0" applyFont="1" applyBorder="1"/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167" fontId="9" fillId="0" borderId="0" xfId="0" applyNumberFormat="1" applyFont="1"/>
    <xf numFmtId="0" fontId="9" fillId="0" borderId="0" xfId="0" applyFont="1" applyAlignment="1">
      <alignment wrapText="1"/>
    </xf>
    <xf numFmtId="167" fontId="9" fillId="0" borderId="0" xfId="0" applyNumberFormat="1" applyFont="1" applyAlignment="1">
      <alignment wrapText="1"/>
    </xf>
    <xf numFmtId="0" fontId="9" fillId="0" borderId="0" xfId="0" applyFont="1" applyAlignment="1">
      <alignment vertical="center"/>
    </xf>
    <xf numFmtId="0" fontId="27" fillId="0" borderId="0" xfId="0" applyFont="1"/>
    <xf numFmtId="2" fontId="10" fillId="0" borderId="3" xfId="0" applyNumberFormat="1" applyFont="1" applyBorder="1" applyAlignment="1">
      <alignment horizontal="center" vertical="center"/>
    </xf>
    <xf numFmtId="0" fontId="0" fillId="0" borderId="3" xfId="0" applyBorder="1" applyProtection="1">
      <protection hidden="1"/>
    </xf>
    <xf numFmtId="0" fontId="4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4" fillId="0" borderId="3" xfId="0" applyFont="1" applyBorder="1" applyAlignment="1">
      <alignment vertical="top" wrapText="1"/>
    </xf>
    <xf numFmtId="2" fontId="4" fillId="2" borderId="3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26" fillId="0" borderId="3" xfId="0" applyFont="1" applyBorder="1" applyAlignment="1">
      <alignment horizontal="center"/>
    </xf>
    <xf numFmtId="0" fontId="26" fillId="0" borderId="3" xfId="0" applyFont="1" applyBorder="1" applyAlignment="1">
      <alignment horizontal="center" vertical="center"/>
    </xf>
    <xf numFmtId="2" fontId="26" fillId="0" borderId="3" xfId="0" applyNumberFormat="1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left" wrapText="1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26" fillId="0" borderId="5" xfId="0" applyFont="1" applyBorder="1"/>
    <xf numFmtId="16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 wrapText="1"/>
    </xf>
    <xf numFmtId="0" fontId="4" fillId="3" borderId="3" xfId="0" applyFont="1" applyFill="1" applyBorder="1"/>
    <xf numFmtId="164" fontId="29" fillId="0" borderId="3" xfId="0" applyNumberFormat="1" applyFont="1" applyBorder="1" applyAlignment="1">
      <alignment horizontal="center" vertical="center"/>
    </xf>
    <xf numFmtId="0" fontId="9" fillId="0" borderId="3" xfId="0" applyFont="1" applyBorder="1"/>
    <xf numFmtId="49" fontId="26" fillId="0" borderId="5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 readingOrder="1"/>
    </xf>
    <xf numFmtId="0" fontId="13" fillId="0" borderId="3" xfId="0" applyFont="1" applyBorder="1" applyAlignment="1">
      <alignment vertical="center"/>
    </xf>
    <xf numFmtId="165" fontId="13" fillId="0" borderId="3" xfId="0" applyNumberFormat="1" applyFont="1" applyBorder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166" fontId="26" fillId="0" borderId="0" xfId="0" applyNumberFormat="1" applyFont="1" applyAlignment="1">
      <alignment horizontal="center" vertical="center"/>
    </xf>
    <xf numFmtId="0" fontId="30" fillId="2" borderId="3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33" fillId="0" borderId="3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49" fontId="3" fillId="3" borderId="0" xfId="0" applyNumberFormat="1" applyFont="1" applyFill="1" applyAlignment="1">
      <alignment vertical="center" wrapText="1"/>
    </xf>
    <xf numFmtId="49" fontId="6" fillId="3" borderId="0" xfId="0" applyNumberFormat="1" applyFont="1" applyFill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/>
    <xf numFmtId="2" fontId="0" fillId="0" borderId="3" xfId="0" applyNumberFormat="1" applyBorder="1" applyAlignment="1">
      <alignment horizontal="center"/>
    </xf>
    <xf numFmtId="8" fontId="0" fillId="0" borderId="3" xfId="0" applyNumberFormat="1" applyBorder="1"/>
    <xf numFmtId="10" fontId="0" fillId="0" borderId="3" xfId="0" applyNumberFormat="1" applyBorder="1"/>
    <xf numFmtId="0" fontId="0" fillId="0" borderId="3" xfId="0" applyBorder="1" applyAlignment="1">
      <alignment horizontal="center" vertical="top"/>
    </xf>
    <xf numFmtId="3" fontId="0" fillId="0" borderId="3" xfId="0" applyNumberFormat="1" applyBorder="1" applyAlignment="1">
      <alignment horizontal="center" vertical="top"/>
    </xf>
    <xf numFmtId="3" fontId="0" fillId="0" borderId="3" xfId="0" applyNumberFormat="1" applyBorder="1" applyAlignment="1">
      <alignment horizontal="center"/>
    </xf>
    <xf numFmtId="0" fontId="3" fillId="0" borderId="3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 vertical="center" wrapText="1" readingOrder="1"/>
    </xf>
    <xf numFmtId="0" fontId="3" fillId="0" borderId="5" xfId="0" applyFont="1" applyBorder="1" applyAlignment="1">
      <alignment horizontal="left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29" fillId="0" borderId="3" xfId="0" applyFont="1" applyBorder="1" applyAlignment="1">
      <alignment horizontal="left" vertical="center" wrapText="1" readingOrder="1"/>
    </xf>
    <xf numFmtId="0" fontId="29" fillId="0" borderId="3" xfId="0" applyFont="1" applyBorder="1" applyAlignment="1">
      <alignment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 vertical="center" wrapText="1" readingOrder="1"/>
    </xf>
    <xf numFmtId="0" fontId="5" fillId="0" borderId="3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 readingOrder="1"/>
    </xf>
    <xf numFmtId="0" fontId="13" fillId="0" borderId="3" xfId="0" applyFont="1" applyBorder="1" applyAlignment="1">
      <alignment vertical="center"/>
    </xf>
    <xf numFmtId="0" fontId="21" fillId="0" borderId="1" xfId="0" applyFont="1" applyBorder="1" applyAlignment="1">
      <alignment horizontal="left"/>
    </xf>
    <xf numFmtId="0" fontId="2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0D1B7-F835-466B-94CC-DAD6F4E9891E}">
  <dimension ref="A1:K58"/>
  <sheetViews>
    <sheetView workbookViewId="0">
      <selection activeCell="B58" sqref="B58"/>
    </sheetView>
  </sheetViews>
  <sheetFormatPr baseColWidth="10" defaultColWidth="8.6640625" defaultRowHeight="13"/>
  <cols>
    <col min="1" max="1" width="4.1640625" style="2" customWidth="1"/>
    <col min="2" max="2" width="75" style="2" bestFit="1" customWidth="1"/>
    <col min="3" max="3" width="10.33203125" style="2" customWidth="1"/>
    <col min="4" max="4" width="9.1640625" style="2" customWidth="1"/>
    <col min="5" max="5" width="8.6640625" style="2"/>
    <col min="6" max="6" width="17.1640625" style="2" customWidth="1"/>
    <col min="7" max="7" width="8.6640625" style="2"/>
    <col min="8" max="8" width="41" style="2" customWidth="1"/>
    <col min="9" max="9" width="10.6640625" style="2" customWidth="1"/>
    <col min="10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94" t="s">
        <v>3</v>
      </c>
      <c r="B2" s="194"/>
      <c r="C2" s="194"/>
      <c r="D2" s="194"/>
      <c r="H2" s="3" t="s">
        <v>632</v>
      </c>
      <c r="I2" s="3"/>
      <c r="J2" s="3"/>
      <c r="K2" s="3"/>
    </row>
    <row r="3" spans="1:11">
      <c r="A3" s="195" t="s">
        <v>4</v>
      </c>
      <c r="B3" s="195"/>
      <c r="C3" s="195"/>
      <c r="D3" s="195"/>
      <c r="H3" s="3" t="s">
        <v>636</v>
      </c>
      <c r="I3" s="3"/>
      <c r="J3" s="3"/>
      <c r="K3" s="3"/>
    </row>
    <row r="4" spans="1:11">
      <c r="A4" s="195" t="s">
        <v>5</v>
      </c>
      <c r="B4" s="195"/>
      <c r="C4" s="195"/>
      <c r="D4" s="195"/>
      <c r="H4" s="3" t="s">
        <v>633</v>
      </c>
      <c r="I4" s="3"/>
      <c r="J4" s="3"/>
      <c r="K4" s="3"/>
    </row>
    <row r="5" spans="1:11">
      <c r="A5" s="195" t="s">
        <v>6</v>
      </c>
      <c r="B5" s="195"/>
      <c r="C5" s="195"/>
      <c r="D5" s="195"/>
      <c r="H5" s="3" t="s">
        <v>634</v>
      </c>
      <c r="I5" s="3"/>
      <c r="J5" s="3"/>
      <c r="K5" s="3"/>
    </row>
    <row r="6" spans="1:11">
      <c r="A6" s="195" t="s">
        <v>7</v>
      </c>
      <c r="B6" s="195"/>
      <c r="C6" s="195"/>
      <c r="D6" s="195"/>
      <c r="H6" s="3" t="s">
        <v>635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 ht="18.75" customHeight="1">
      <c r="A10" s="4" t="s">
        <v>921</v>
      </c>
    </row>
    <row r="11" spans="1:11" s="9" customFormat="1" ht="47.25" customHeight="1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ht="18.75" customHeight="1">
      <c r="A12" s="10"/>
      <c r="B12" s="11" t="s">
        <v>20</v>
      </c>
      <c r="C12" s="12"/>
      <c r="D12" s="10"/>
      <c r="E12" s="10"/>
      <c r="F12" s="10"/>
      <c r="G12" s="10"/>
      <c r="H12" s="10"/>
      <c r="I12" s="10"/>
      <c r="J12" s="10"/>
      <c r="K12" s="13"/>
    </row>
    <row r="13" spans="1:11">
      <c r="A13" s="103">
        <v>1</v>
      </c>
      <c r="B13" s="19" t="s">
        <v>639</v>
      </c>
      <c r="C13" s="60" t="s">
        <v>21</v>
      </c>
      <c r="D13" s="60" t="s">
        <v>21</v>
      </c>
      <c r="E13" s="60">
        <v>80</v>
      </c>
      <c r="F13" s="143"/>
      <c r="G13" s="60"/>
      <c r="H13" s="64"/>
      <c r="I13" s="16"/>
      <c r="J13" s="16"/>
      <c r="K13" s="16"/>
    </row>
    <row r="14" spans="1:11">
      <c r="A14" s="14">
        <v>2</v>
      </c>
      <c r="B14" s="15" t="s">
        <v>640</v>
      </c>
      <c r="C14" s="16" t="s">
        <v>21</v>
      </c>
      <c r="D14" s="16" t="s">
        <v>21</v>
      </c>
      <c r="E14" s="16">
        <v>80</v>
      </c>
      <c r="F14" s="17"/>
      <c r="G14" s="16"/>
      <c r="H14" s="18"/>
      <c r="I14" s="16"/>
      <c r="J14" s="16"/>
      <c r="K14" s="16"/>
    </row>
    <row r="15" spans="1:11">
      <c r="A15" s="103">
        <v>3</v>
      </c>
      <c r="B15" s="15" t="s">
        <v>637</v>
      </c>
      <c r="C15" s="16" t="s">
        <v>21</v>
      </c>
      <c r="D15" s="16" t="s">
        <v>21</v>
      </c>
      <c r="E15" s="16">
        <v>100</v>
      </c>
      <c r="F15" s="17"/>
      <c r="G15" s="16"/>
      <c r="H15" s="18"/>
      <c r="I15" s="16"/>
      <c r="J15" s="16"/>
      <c r="K15" s="16"/>
    </row>
    <row r="16" spans="1:11">
      <c r="A16" s="14">
        <v>4</v>
      </c>
      <c r="B16" s="15" t="s">
        <v>638</v>
      </c>
      <c r="C16" s="16" t="s">
        <v>21</v>
      </c>
      <c r="D16" s="16" t="s">
        <v>21</v>
      </c>
      <c r="E16" s="16">
        <v>200</v>
      </c>
      <c r="F16" s="17"/>
      <c r="G16" s="16"/>
      <c r="H16" s="18"/>
      <c r="I16" s="16"/>
      <c r="J16" s="16"/>
      <c r="K16" s="16"/>
    </row>
    <row r="17" spans="1:11">
      <c r="A17" s="103">
        <v>5</v>
      </c>
      <c r="B17" s="15" t="s">
        <v>641</v>
      </c>
      <c r="C17" s="16" t="s">
        <v>21</v>
      </c>
      <c r="D17" s="16" t="s">
        <v>21</v>
      </c>
      <c r="E17" s="16">
        <v>100</v>
      </c>
      <c r="F17" s="17"/>
      <c r="G17" s="16"/>
      <c r="H17" s="18"/>
      <c r="I17" s="16"/>
      <c r="J17" s="16"/>
      <c r="K17" s="16"/>
    </row>
    <row r="18" spans="1:11">
      <c r="A18" s="14">
        <v>6</v>
      </c>
      <c r="B18" s="15" t="s">
        <v>642</v>
      </c>
      <c r="C18" s="16" t="s">
        <v>21</v>
      </c>
      <c r="D18" s="16" t="s">
        <v>21</v>
      </c>
      <c r="E18" s="16">
        <v>100</v>
      </c>
      <c r="F18" s="17"/>
      <c r="G18" s="16"/>
      <c r="H18" s="18"/>
      <c r="I18" s="16"/>
      <c r="J18" s="16"/>
      <c r="K18" s="16"/>
    </row>
    <row r="19" spans="1:11">
      <c r="A19" s="103">
        <v>7</v>
      </c>
      <c r="B19" s="15" t="s">
        <v>643</v>
      </c>
      <c r="C19" s="16" t="s">
        <v>21</v>
      </c>
      <c r="D19" s="16" t="s">
        <v>21</v>
      </c>
      <c r="E19" s="16">
        <v>30</v>
      </c>
      <c r="F19" s="17"/>
      <c r="G19" s="16"/>
      <c r="H19" s="18"/>
      <c r="I19" s="16"/>
      <c r="J19" s="16"/>
      <c r="K19" s="16"/>
    </row>
    <row r="20" spans="1:11">
      <c r="A20" s="14">
        <v>8</v>
      </c>
      <c r="B20" s="15" t="s">
        <v>22</v>
      </c>
      <c r="C20" s="16" t="s">
        <v>21</v>
      </c>
      <c r="D20" s="16" t="s">
        <v>21</v>
      </c>
      <c r="E20" s="16">
        <v>40</v>
      </c>
      <c r="F20" s="17"/>
      <c r="G20" s="16"/>
      <c r="H20" s="18"/>
      <c r="I20" s="16"/>
      <c r="J20" s="16"/>
      <c r="K20" s="16"/>
    </row>
    <row r="21" spans="1:11">
      <c r="A21" s="103">
        <v>9</v>
      </c>
      <c r="B21" s="19" t="s">
        <v>644</v>
      </c>
      <c r="C21" s="16" t="s">
        <v>21</v>
      </c>
      <c r="D21" s="16" t="s">
        <v>21</v>
      </c>
      <c r="E21" s="16">
        <v>150</v>
      </c>
      <c r="F21" s="20"/>
      <c r="G21" s="16"/>
      <c r="H21" s="18"/>
      <c r="I21" s="16"/>
      <c r="J21" s="16"/>
      <c r="K21" s="16"/>
    </row>
    <row r="22" spans="1:11">
      <c r="A22" s="14">
        <v>10</v>
      </c>
      <c r="B22" s="15" t="s">
        <v>645</v>
      </c>
      <c r="C22" s="16" t="s">
        <v>21</v>
      </c>
      <c r="D22" s="16" t="s">
        <v>21</v>
      </c>
      <c r="E22" s="16">
        <v>100</v>
      </c>
      <c r="F22" s="17"/>
      <c r="G22" s="16"/>
      <c r="H22" s="18"/>
      <c r="I22" s="16"/>
      <c r="J22" s="16"/>
      <c r="K22" s="16"/>
    </row>
    <row r="23" spans="1:11">
      <c r="A23" s="103">
        <v>11</v>
      </c>
      <c r="B23" s="15" t="s">
        <v>649</v>
      </c>
      <c r="C23" s="16" t="s">
        <v>21</v>
      </c>
      <c r="D23" s="16" t="s">
        <v>21</v>
      </c>
      <c r="E23" s="16">
        <v>2</v>
      </c>
      <c r="F23" s="17"/>
      <c r="G23" s="16"/>
      <c r="H23" s="18"/>
      <c r="I23" s="16"/>
      <c r="J23" s="16"/>
      <c r="K23" s="16"/>
    </row>
    <row r="24" spans="1:11">
      <c r="A24" s="14">
        <v>12</v>
      </c>
      <c r="B24" s="15" t="s">
        <v>646</v>
      </c>
      <c r="C24" s="16" t="s">
        <v>21</v>
      </c>
      <c r="D24" s="16" t="s">
        <v>21</v>
      </c>
      <c r="E24" s="16">
        <v>100</v>
      </c>
      <c r="F24" s="17"/>
      <c r="G24" s="16"/>
      <c r="H24" s="18"/>
      <c r="I24" s="16"/>
      <c r="J24" s="16"/>
      <c r="K24" s="16"/>
    </row>
    <row r="25" spans="1:11">
      <c r="A25" s="103">
        <v>13</v>
      </c>
      <c r="B25" s="15" t="s">
        <v>647</v>
      </c>
      <c r="C25" s="16" t="s">
        <v>21</v>
      </c>
      <c r="D25" s="16" t="s">
        <v>21</v>
      </c>
      <c r="E25" s="16">
        <v>150</v>
      </c>
      <c r="F25" s="17"/>
      <c r="G25" s="16"/>
      <c r="H25" s="18"/>
      <c r="I25" s="16"/>
      <c r="J25" s="16"/>
      <c r="K25" s="16"/>
    </row>
    <row r="26" spans="1:11">
      <c r="A26" s="14">
        <v>14</v>
      </c>
      <c r="B26" s="15" t="s">
        <v>648</v>
      </c>
      <c r="C26" s="16" t="s">
        <v>21</v>
      </c>
      <c r="D26" s="16" t="s">
        <v>21</v>
      </c>
      <c r="E26" s="16">
        <v>100</v>
      </c>
      <c r="F26" s="17"/>
      <c r="G26" s="16"/>
      <c r="H26" s="18"/>
      <c r="I26" s="16"/>
      <c r="J26" s="16"/>
      <c r="K26" s="16"/>
    </row>
    <row r="27" spans="1:11">
      <c r="A27" s="103">
        <v>15</v>
      </c>
      <c r="B27" s="15" t="s">
        <v>650</v>
      </c>
      <c r="C27" s="16" t="s">
        <v>21</v>
      </c>
      <c r="D27" s="16" t="s">
        <v>21</v>
      </c>
      <c r="E27" s="16">
        <v>200</v>
      </c>
      <c r="F27" s="17"/>
      <c r="G27" s="16"/>
      <c r="H27" s="18"/>
      <c r="I27" s="16"/>
      <c r="J27" s="16"/>
      <c r="K27" s="16"/>
    </row>
    <row r="28" spans="1:11">
      <c r="A28" s="14">
        <v>16</v>
      </c>
      <c r="B28" s="15" t="s">
        <v>651</v>
      </c>
      <c r="C28" s="16" t="s">
        <v>21</v>
      </c>
      <c r="D28" s="16" t="s">
        <v>21</v>
      </c>
      <c r="E28" s="16">
        <v>50</v>
      </c>
      <c r="F28" s="17"/>
      <c r="G28" s="16"/>
      <c r="H28" s="18"/>
      <c r="I28" s="16"/>
      <c r="J28" s="16"/>
      <c r="K28" s="16"/>
    </row>
    <row r="29" spans="1:11" ht="18" customHeight="1">
      <c r="A29" s="10"/>
      <c r="B29" s="11" t="s">
        <v>23</v>
      </c>
      <c r="C29" s="12"/>
      <c r="D29" s="10"/>
      <c r="E29" s="10"/>
      <c r="F29" s="10"/>
      <c r="G29" s="10"/>
      <c r="H29" s="116"/>
      <c r="I29" s="10"/>
      <c r="J29" s="10"/>
      <c r="K29" s="13"/>
    </row>
    <row r="30" spans="1:11" ht="14">
      <c r="A30" s="102">
        <v>17</v>
      </c>
      <c r="B30" s="56" t="s">
        <v>654</v>
      </c>
      <c r="C30" s="125" t="s">
        <v>21</v>
      </c>
      <c r="D30" s="102" t="s">
        <v>21</v>
      </c>
      <c r="E30" s="102">
        <v>100</v>
      </c>
      <c r="F30" s="102"/>
      <c r="G30" s="102"/>
      <c r="H30" s="18"/>
      <c r="I30" s="102"/>
      <c r="J30" s="102"/>
      <c r="K30" s="144"/>
    </row>
    <row r="31" spans="1:11">
      <c r="A31" s="14">
        <v>18</v>
      </c>
      <c r="B31" s="15" t="s">
        <v>655</v>
      </c>
      <c r="C31" s="16" t="s">
        <v>21</v>
      </c>
      <c r="D31" s="16" t="s">
        <v>21</v>
      </c>
      <c r="E31" s="16">
        <v>10</v>
      </c>
      <c r="F31" s="17"/>
      <c r="G31" s="16"/>
      <c r="H31" s="18"/>
      <c r="I31" s="16"/>
      <c r="J31" s="16"/>
      <c r="K31" s="16"/>
    </row>
    <row r="32" spans="1:11">
      <c r="A32" s="102">
        <v>19</v>
      </c>
      <c r="B32" s="15" t="s">
        <v>656</v>
      </c>
      <c r="C32" s="16" t="s">
        <v>21</v>
      </c>
      <c r="D32" s="16" t="s">
        <v>21</v>
      </c>
      <c r="E32" s="16">
        <v>10</v>
      </c>
      <c r="F32" s="17"/>
      <c r="G32" s="16"/>
      <c r="H32" s="18"/>
      <c r="I32" s="16"/>
      <c r="J32" s="16"/>
      <c r="K32" s="16"/>
    </row>
    <row r="33" spans="1:11">
      <c r="A33" s="14">
        <v>20</v>
      </c>
      <c r="B33" s="15" t="s">
        <v>657</v>
      </c>
      <c r="C33" s="16" t="s">
        <v>21</v>
      </c>
      <c r="D33" s="16" t="s">
        <v>21</v>
      </c>
      <c r="E33" s="16">
        <v>100</v>
      </c>
      <c r="F33" s="17"/>
      <c r="G33" s="16"/>
      <c r="H33" s="18"/>
      <c r="I33" s="16"/>
      <c r="J33" s="16"/>
      <c r="K33" s="16"/>
    </row>
    <row r="34" spans="1:11">
      <c r="A34" s="102">
        <v>21</v>
      </c>
      <c r="B34" s="15" t="s">
        <v>24</v>
      </c>
      <c r="C34" s="16" t="s">
        <v>21</v>
      </c>
      <c r="D34" s="16" t="s">
        <v>21</v>
      </c>
      <c r="E34" s="16">
        <v>10</v>
      </c>
      <c r="F34" s="17"/>
      <c r="G34" s="16"/>
      <c r="H34" s="18"/>
      <c r="I34" s="16"/>
      <c r="J34" s="16"/>
      <c r="K34" s="16"/>
    </row>
    <row r="35" spans="1:11">
      <c r="A35" s="14">
        <v>22</v>
      </c>
      <c r="B35" s="15" t="s">
        <v>25</v>
      </c>
      <c r="C35" s="16" t="s">
        <v>21</v>
      </c>
      <c r="D35" s="16" t="s">
        <v>21</v>
      </c>
      <c r="E35" s="16">
        <v>50</v>
      </c>
      <c r="F35" s="17"/>
      <c r="G35" s="16"/>
      <c r="H35" s="18"/>
      <c r="I35" s="16"/>
      <c r="J35" s="16"/>
      <c r="K35" s="16"/>
    </row>
    <row r="36" spans="1:11" s="24" customFormat="1" ht="14">
      <c r="A36" s="102">
        <v>23</v>
      </c>
      <c r="B36" s="21" t="s">
        <v>26</v>
      </c>
      <c r="C36" s="16" t="s">
        <v>21</v>
      </c>
      <c r="D36" s="14" t="s">
        <v>21</v>
      </c>
      <c r="E36" s="14">
        <v>5</v>
      </c>
      <c r="F36" s="22"/>
      <c r="G36" s="14"/>
      <c r="H36" s="18"/>
      <c r="I36" s="14"/>
      <c r="J36" s="14"/>
      <c r="K36" s="14"/>
    </row>
    <row r="37" spans="1:11">
      <c r="A37" s="14">
        <v>24</v>
      </c>
      <c r="B37" s="15" t="s">
        <v>27</v>
      </c>
      <c r="C37" s="16" t="s">
        <v>21</v>
      </c>
      <c r="D37" s="16" t="s">
        <v>21</v>
      </c>
      <c r="E37" s="16">
        <v>10</v>
      </c>
      <c r="F37" s="17"/>
      <c r="G37" s="16"/>
      <c r="H37" s="18"/>
      <c r="I37" s="16"/>
      <c r="J37" s="16"/>
      <c r="K37" s="16"/>
    </row>
    <row r="38" spans="1:11" s="24" customFormat="1" ht="14">
      <c r="A38" s="102">
        <v>25</v>
      </c>
      <c r="B38" s="21" t="s">
        <v>659</v>
      </c>
      <c r="C38" s="16" t="s">
        <v>21</v>
      </c>
      <c r="D38" s="14" t="s">
        <v>21</v>
      </c>
      <c r="E38" s="14">
        <v>40</v>
      </c>
      <c r="F38" s="22"/>
      <c r="G38" s="14"/>
      <c r="H38" s="18"/>
      <c r="I38" s="14"/>
      <c r="J38" s="14"/>
      <c r="K38" s="14"/>
    </row>
    <row r="39" spans="1:11">
      <c r="A39" s="14">
        <v>26</v>
      </c>
      <c r="B39" s="15" t="s">
        <v>28</v>
      </c>
      <c r="C39" s="16" t="s">
        <v>21</v>
      </c>
      <c r="D39" s="16" t="s">
        <v>21</v>
      </c>
      <c r="E39" s="16">
        <v>120</v>
      </c>
      <c r="F39" s="17"/>
      <c r="G39" s="16"/>
      <c r="H39" s="18"/>
      <c r="I39" s="16"/>
      <c r="J39" s="16"/>
      <c r="K39" s="16"/>
    </row>
    <row r="40" spans="1:11">
      <c r="A40" s="102">
        <v>27</v>
      </c>
      <c r="B40" s="15" t="s">
        <v>660</v>
      </c>
      <c r="C40" s="16" t="s">
        <v>21</v>
      </c>
      <c r="D40" s="16" t="s">
        <v>21</v>
      </c>
      <c r="E40" s="16">
        <v>1</v>
      </c>
      <c r="F40" s="17"/>
      <c r="G40" s="16"/>
      <c r="H40" s="18"/>
      <c r="I40" s="16"/>
      <c r="J40" s="16"/>
      <c r="K40" s="16"/>
    </row>
    <row r="41" spans="1:11" s="24" customFormat="1">
      <c r="A41" s="14">
        <v>28</v>
      </c>
      <c r="B41" s="15" t="s">
        <v>29</v>
      </c>
      <c r="C41" s="16" t="s">
        <v>21</v>
      </c>
      <c r="D41" s="16" t="s">
        <v>21</v>
      </c>
      <c r="E41" s="16">
        <v>150</v>
      </c>
      <c r="F41" s="17"/>
      <c r="G41" s="16"/>
      <c r="H41" s="18"/>
      <c r="I41" s="16"/>
      <c r="J41" s="14"/>
      <c r="K41" s="14"/>
    </row>
    <row r="42" spans="1:11" s="24" customFormat="1">
      <c r="A42" s="102">
        <v>29</v>
      </c>
      <c r="B42" s="15" t="s">
        <v>30</v>
      </c>
      <c r="C42" s="16" t="s">
        <v>21</v>
      </c>
      <c r="D42" s="16" t="s">
        <v>21</v>
      </c>
      <c r="E42" s="16">
        <v>20</v>
      </c>
      <c r="F42" s="17"/>
      <c r="G42" s="16"/>
      <c r="H42" s="18"/>
      <c r="I42" s="16"/>
      <c r="J42" s="14"/>
      <c r="K42" s="14"/>
    </row>
    <row r="43" spans="1:11" ht="14">
      <c r="A43" s="14">
        <v>30</v>
      </c>
      <c r="B43" s="21" t="s">
        <v>661</v>
      </c>
      <c r="C43" s="16" t="s">
        <v>21</v>
      </c>
      <c r="D43" s="14" t="s">
        <v>21</v>
      </c>
      <c r="E43" s="14">
        <v>40</v>
      </c>
      <c r="F43" s="22"/>
      <c r="G43" s="14"/>
      <c r="H43" s="18"/>
      <c r="I43" s="14"/>
      <c r="J43" s="16"/>
      <c r="K43" s="16"/>
    </row>
    <row r="44" spans="1:11" ht="14">
      <c r="A44" s="102">
        <v>31</v>
      </c>
      <c r="B44" s="21" t="s">
        <v>658</v>
      </c>
      <c r="C44" s="16" t="s">
        <v>21</v>
      </c>
      <c r="D44" s="14" t="s">
        <v>21</v>
      </c>
      <c r="E44" s="14">
        <v>10</v>
      </c>
      <c r="F44" s="22"/>
      <c r="G44" s="14"/>
      <c r="H44" s="18"/>
      <c r="I44" s="14"/>
      <c r="J44" s="16"/>
      <c r="K44" s="16"/>
    </row>
    <row r="45" spans="1:11" ht="14">
      <c r="A45" s="14">
        <v>32</v>
      </c>
      <c r="B45" s="21" t="s">
        <v>31</v>
      </c>
      <c r="C45" s="16" t="s">
        <v>21</v>
      </c>
      <c r="D45" s="14" t="s">
        <v>21</v>
      </c>
      <c r="E45" s="14">
        <v>2</v>
      </c>
      <c r="F45" s="22"/>
      <c r="G45" s="14"/>
      <c r="H45" s="18"/>
      <c r="I45" s="14"/>
      <c r="J45" s="16"/>
      <c r="K45" s="16"/>
    </row>
    <row r="46" spans="1:11" ht="14">
      <c r="A46" s="102">
        <v>33</v>
      </c>
      <c r="B46" s="21" t="s">
        <v>32</v>
      </c>
      <c r="C46" s="16" t="s">
        <v>21</v>
      </c>
      <c r="D46" s="14" t="s">
        <v>21</v>
      </c>
      <c r="E46" s="14">
        <v>1</v>
      </c>
      <c r="F46" s="22"/>
      <c r="G46" s="14"/>
      <c r="H46" s="18"/>
      <c r="I46" s="14"/>
      <c r="J46" s="16"/>
      <c r="K46" s="16"/>
    </row>
    <row r="47" spans="1:11" ht="14">
      <c r="A47" s="14">
        <v>34</v>
      </c>
      <c r="B47" s="21" t="s">
        <v>653</v>
      </c>
      <c r="C47" s="16" t="s">
        <v>21</v>
      </c>
      <c r="D47" s="14" t="s">
        <v>21</v>
      </c>
      <c r="E47" s="14">
        <v>40</v>
      </c>
      <c r="F47" s="22"/>
      <c r="G47" s="14"/>
      <c r="H47" s="18"/>
      <c r="I47" s="14"/>
      <c r="J47" s="16"/>
      <c r="K47" s="16"/>
    </row>
    <row r="48" spans="1:11" s="24" customFormat="1" ht="14">
      <c r="A48" s="102">
        <v>35</v>
      </c>
      <c r="B48" s="25" t="s">
        <v>33</v>
      </c>
      <c r="C48" s="16" t="s">
        <v>21</v>
      </c>
      <c r="D48" s="14" t="s">
        <v>21</v>
      </c>
      <c r="E48" s="14">
        <v>1</v>
      </c>
      <c r="F48" s="22"/>
      <c r="G48" s="14"/>
      <c r="H48" s="18"/>
      <c r="I48" s="14"/>
      <c r="J48" s="14"/>
      <c r="K48" s="14"/>
    </row>
    <row r="49" spans="1:11" s="24" customFormat="1" ht="14">
      <c r="A49" s="14">
        <v>36</v>
      </c>
      <c r="B49" s="25" t="s">
        <v>652</v>
      </c>
      <c r="C49" s="16" t="s">
        <v>21</v>
      </c>
      <c r="D49" s="14" t="s">
        <v>21</v>
      </c>
      <c r="E49" s="14">
        <v>1</v>
      </c>
      <c r="F49" s="22"/>
      <c r="G49" s="14"/>
      <c r="H49" s="18"/>
      <c r="I49" s="14"/>
      <c r="J49" s="14"/>
      <c r="K49" s="14"/>
    </row>
    <row r="50" spans="1:11" s="24" customFormat="1" ht="14">
      <c r="A50" s="102">
        <v>37</v>
      </c>
      <c r="B50" s="25" t="s">
        <v>662</v>
      </c>
      <c r="C50" s="60" t="s">
        <v>21</v>
      </c>
      <c r="D50" s="103" t="s">
        <v>21</v>
      </c>
      <c r="E50" s="103">
        <v>2</v>
      </c>
      <c r="F50" s="103"/>
      <c r="G50" s="103"/>
      <c r="H50" s="18"/>
      <c r="I50" s="14"/>
      <c r="J50" s="14"/>
      <c r="K50" s="14"/>
    </row>
    <row r="51" spans="1:11" s="24" customFormat="1" ht="14">
      <c r="A51" s="14">
        <v>38</v>
      </c>
      <c r="B51" s="25" t="s">
        <v>663</v>
      </c>
      <c r="C51" s="60" t="s">
        <v>21</v>
      </c>
      <c r="D51" s="103" t="s">
        <v>21</v>
      </c>
      <c r="E51" s="103">
        <v>1</v>
      </c>
      <c r="F51" s="103"/>
      <c r="G51" s="103"/>
      <c r="H51" s="18"/>
      <c r="I51" s="14"/>
      <c r="J51" s="14"/>
      <c r="K51" s="14"/>
    </row>
    <row r="52" spans="1:11" s="24" customFormat="1" ht="14">
      <c r="A52" s="102">
        <v>39</v>
      </c>
      <c r="B52" s="25" t="s">
        <v>1005</v>
      </c>
      <c r="C52" s="16" t="s">
        <v>21</v>
      </c>
      <c r="D52" s="14" t="s">
        <v>21</v>
      </c>
      <c r="E52" s="14">
        <v>2</v>
      </c>
      <c r="F52" s="22"/>
      <c r="G52" s="14"/>
      <c r="H52" s="18"/>
      <c r="I52" s="14"/>
      <c r="J52" s="14"/>
      <c r="K52" s="14"/>
    </row>
    <row r="53" spans="1:11">
      <c r="B53" s="26"/>
    </row>
    <row r="54" spans="1:11">
      <c r="A54" s="27"/>
      <c r="B54" s="27" t="s">
        <v>34</v>
      </c>
      <c r="C54" s="192" t="s">
        <v>35</v>
      </c>
      <c r="D54" s="193"/>
      <c r="E54" s="193"/>
      <c r="F54" s="193"/>
      <c r="G54" s="193"/>
      <c r="H54" s="28">
        <f>SUM(H13:H52)</f>
        <v>0</v>
      </c>
    </row>
    <row r="55" spans="1:11" ht="13.25" customHeight="1">
      <c r="A55" s="27"/>
      <c r="B55" s="27"/>
      <c r="C55" s="29" t="s">
        <v>36</v>
      </c>
      <c r="D55" s="30"/>
      <c r="E55" s="31">
        <v>9.5000000000000001E-2</v>
      </c>
      <c r="F55" s="30"/>
      <c r="G55" s="30"/>
      <c r="H55" s="28">
        <f>H54*E55</f>
        <v>0</v>
      </c>
    </row>
    <row r="56" spans="1:11">
      <c r="A56" s="27"/>
      <c r="B56" s="27"/>
      <c r="C56" s="192" t="s">
        <v>37</v>
      </c>
      <c r="D56" s="193"/>
      <c r="E56" s="193"/>
      <c r="F56" s="193"/>
      <c r="G56" s="193"/>
      <c r="H56" s="28">
        <f>H54+H55</f>
        <v>0</v>
      </c>
    </row>
    <row r="57" spans="1:11">
      <c r="A57" s="27"/>
      <c r="B57" s="27"/>
      <c r="C57" s="32"/>
      <c r="D57" s="33"/>
      <c r="E57" s="33"/>
      <c r="F57" s="33"/>
      <c r="G57" s="33"/>
      <c r="H57" s="34"/>
    </row>
    <row r="58" spans="1:11">
      <c r="A58" s="27"/>
      <c r="B58" s="27"/>
      <c r="C58" s="32"/>
      <c r="D58" s="33"/>
      <c r="E58" s="33"/>
      <c r="F58" s="33"/>
      <c r="G58" s="33"/>
      <c r="H58" s="34" t="s">
        <v>39</v>
      </c>
    </row>
  </sheetData>
  <mergeCells count="7">
    <mergeCell ref="C56:G56"/>
    <mergeCell ref="A2:D2"/>
    <mergeCell ref="A3:D3"/>
    <mergeCell ref="A4:D4"/>
    <mergeCell ref="A5:D5"/>
    <mergeCell ref="A6:D6"/>
    <mergeCell ref="C54:G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732D-1F0C-4EEE-80A9-0AC6A3B99DA0}">
  <dimension ref="A1:J35"/>
  <sheetViews>
    <sheetView workbookViewId="0">
      <selection activeCell="B29" sqref="B29"/>
    </sheetView>
  </sheetViews>
  <sheetFormatPr baseColWidth="10" defaultColWidth="8.6640625" defaultRowHeight="13"/>
  <cols>
    <col min="1" max="1" width="4.5" style="2" customWidth="1"/>
    <col min="2" max="2" width="57.6640625" style="2" customWidth="1"/>
    <col min="3" max="3" width="11.33203125" style="2" customWidth="1"/>
    <col min="4" max="4" width="8.6640625" style="2"/>
    <col min="5" max="5" width="10.1640625" style="2" customWidth="1"/>
    <col min="6" max="6" width="11.33203125" style="2" customWidth="1"/>
    <col min="7" max="7" width="15.5" style="2" customWidth="1"/>
    <col min="8" max="8" width="40" style="2" customWidth="1"/>
    <col min="9" max="9" width="10.5" style="2" customWidth="1"/>
    <col min="10" max="10" width="12.5" style="2" customWidth="1"/>
    <col min="11" max="16384" width="8.6640625" style="2"/>
  </cols>
  <sheetData>
    <row r="1" spans="1:10">
      <c r="A1" s="1" t="s">
        <v>0</v>
      </c>
      <c r="B1" s="1"/>
      <c r="C1" s="1"/>
      <c r="H1" s="1" t="s">
        <v>1</v>
      </c>
      <c r="I1" s="1"/>
      <c r="J1" s="2" t="s">
        <v>2</v>
      </c>
    </row>
    <row r="2" spans="1:10">
      <c r="A2" s="194" t="s">
        <v>3</v>
      </c>
      <c r="B2" s="194"/>
      <c r="C2" s="194"/>
      <c r="D2" s="194"/>
      <c r="H2" s="3" t="s">
        <v>632</v>
      </c>
      <c r="I2" s="3"/>
      <c r="J2" s="3"/>
    </row>
    <row r="3" spans="1:10">
      <c r="A3" s="195" t="s">
        <v>4</v>
      </c>
      <c r="B3" s="195"/>
      <c r="C3" s="195"/>
      <c r="D3" s="195"/>
      <c r="H3" s="3" t="s">
        <v>636</v>
      </c>
      <c r="I3" s="3"/>
      <c r="J3" s="3"/>
    </row>
    <row r="4" spans="1:10">
      <c r="A4" s="195" t="s">
        <v>5</v>
      </c>
      <c r="B4" s="195"/>
      <c r="C4" s="195"/>
      <c r="D4" s="195"/>
      <c r="H4" s="3" t="s">
        <v>633</v>
      </c>
      <c r="I4" s="3"/>
      <c r="J4" s="3"/>
    </row>
    <row r="5" spans="1:10">
      <c r="A5" s="195" t="s">
        <v>6</v>
      </c>
      <c r="B5" s="195"/>
      <c r="C5" s="195"/>
      <c r="D5" s="195"/>
      <c r="H5" s="3" t="s">
        <v>634</v>
      </c>
      <c r="I5" s="3"/>
      <c r="J5" s="3"/>
    </row>
    <row r="6" spans="1:10">
      <c r="A6" s="195" t="s">
        <v>7</v>
      </c>
      <c r="B6" s="195"/>
      <c r="C6" s="195"/>
      <c r="D6" s="195"/>
      <c r="H6" s="3" t="s">
        <v>635</v>
      </c>
      <c r="I6" s="3"/>
      <c r="J6" s="3"/>
    </row>
    <row r="8" spans="1:10">
      <c r="A8" s="4" t="s">
        <v>8</v>
      </c>
    </row>
    <row r="9" spans="1:10">
      <c r="H9" s="5"/>
    </row>
    <row r="10" spans="1:10">
      <c r="A10" s="4" t="s">
        <v>922</v>
      </c>
    </row>
    <row r="11" spans="1:10" s="35" customFormat="1" ht="38.25" customHeight="1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15</v>
      </c>
      <c r="G11" s="6" t="s">
        <v>16</v>
      </c>
      <c r="H11" s="6" t="s">
        <v>17</v>
      </c>
      <c r="I11" s="6" t="s">
        <v>18</v>
      </c>
      <c r="J11" s="6" t="s">
        <v>19</v>
      </c>
    </row>
    <row r="12" spans="1:10">
      <c r="A12" s="36">
        <v>1</v>
      </c>
      <c r="B12" s="19" t="s">
        <v>586</v>
      </c>
      <c r="C12" s="16" t="s">
        <v>21</v>
      </c>
      <c r="D12" s="16" t="s">
        <v>21</v>
      </c>
      <c r="E12" s="16">
        <v>50</v>
      </c>
      <c r="F12" s="16"/>
      <c r="G12" s="18"/>
      <c r="H12" s="17"/>
      <c r="I12" s="16"/>
      <c r="J12" s="16"/>
    </row>
    <row r="13" spans="1:10">
      <c r="A13" s="16">
        <v>2</v>
      </c>
      <c r="B13" s="19" t="s">
        <v>40</v>
      </c>
      <c r="C13" s="16" t="s">
        <v>21</v>
      </c>
      <c r="D13" s="16" t="s">
        <v>21</v>
      </c>
      <c r="E13" s="16">
        <v>50</v>
      </c>
      <c r="F13" s="16"/>
      <c r="G13" s="18"/>
      <c r="H13" s="17"/>
      <c r="I13" s="16"/>
      <c r="J13" s="16"/>
    </row>
    <row r="14" spans="1:10">
      <c r="A14" s="36">
        <v>3</v>
      </c>
      <c r="B14" s="19" t="s">
        <v>41</v>
      </c>
      <c r="C14" s="16" t="s">
        <v>21</v>
      </c>
      <c r="D14" s="16" t="s">
        <v>21</v>
      </c>
      <c r="E14" s="16">
        <v>50</v>
      </c>
      <c r="F14" s="16"/>
      <c r="G14" s="18"/>
      <c r="H14" s="17"/>
      <c r="I14" s="16"/>
      <c r="J14" s="16"/>
    </row>
    <row r="15" spans="1:10">
      <c r="A15" s="16">
        <v>4</v>
      </c>
      <c r="B15" s="19" t="s">
        <v>42</v>
      </c>
      <c r="C15" s="16" t="s">
        <v>21</v>
      </c>
      <c r="D15" s="16" t="s">
        <v>21</v>
      </c>
      <c r="E15" s="16">
        <v>50</v>
      </c>
      <c r="F15" s="16"/>
      <c r="G15" s="18"/>
      <c r="H15" s="17"/>
      <c r="I15" s="16"/>
      <c r="J15" s="16"/>
    </row>
    <row r="16" spans="1:10">
      <c r="A16" s="36">
        <v>5</v>
      </c>
      <c r="B16" s="19" t="s">
        <v>587</v>
      </c>
      <c r="C16" s="16" t="s">
        <v>21</v>
      </c>
      <c r="D16" s="16" t="s">
        <v>21</v>
      </c>
      <c r="E16" s="16">
        <v>50</v>
      </c>
      <c r="F16" s="16"/>
      <c r="G16" s="18"/>
      <c r="H16" s="17"/>
      <c r="I16" s="16"/>
      <c r="J16" s="16"/>
    </row>
    <row r="17" spans="1:10">
      <c r="A17" s="16">
        <v>6</v>
      </c>
      <c r="B17" s="19" t="s">
        <v>588</v>
      </c>
      <c r="C17" s="16" t="s">
        <v>21</v>
      </c>
      <c r="D17" s="16" t="s">
        <v>21</v>
      </c>
      <c r="E17" s="16">
        <v>50</v>
      </c>
      <c r="F17" s="16"/>
      <c r="G17" s="18"/>
      <c r="H17" s="17"/>
      <c r="I17" s="16"/>
      <c r="J17" s="16"/>
    </row>
    <row r="18" spans="1:10">
      <c r="A18" s="36">
        <v>7</v>
      </c>
      <c r="B18" s="19" t="s">
        <v>43</v>
      </c>
      <c r="C18" s="16" t="s">
        <v>21</v>
      </c>
      <c r="D18" s="16" t="s">
        <v>21</v>
      </c>
      <c r="E18" s="16">
        <v>50</v>
      </c>
      <c r="F18" s="16"/>
      <c r="G18" s="18"/>
      <c r="H18" s="17"/>
      <c r="I18" s="16"/>
      <c r="J18" s="16"/>
    </row>
    <row r="19" spans="1:10">
      <c r="A19" s="16">
        <v>8</v>
      </c>
      <c r="B19" s="19" t="s">
        <v>664</v>
      </c>
      <c r="C19" s="16" t="s">
        <v>21</v>
      </c>
      <c r="D19" s="16" t="s">
        <v>21</v>
      </c>
      <c r="E19" s="16">
        <v>50</v>
      </c>
      <c r="F19" s="16"/>
      <c r="G19" s="18"/>
      <c r="H19" s="17"/>
      <c r="I19" s="16"/>
      <c r="J19" s="16"/>
    </row>
    <row r="20" spans="1:10">
      <c r="A20" s="36">
        <v>9</v>
      </c>
      <c r="B20" s="19" t="s">
        <v>900</v>
      </c>
      <c r="C20" s="16" t="s">
        <v>21</v>
      </c>
      <c r="D20" s="16" t="s">
        <v>21</v>
      </c>
      <c r="E20" s="16">
        <v>12</v>
      </c>
      <c r="F20" s="16"/>
      <c r="G20" s="18"/>
      <c r="H20" s="17"/>
      <c r="I20" s="16"/>
      <c r="J20" s="16"/>
    </row>
    <row r="21" spans="1:10">
      <c r="A21" s="16">
        <v>10</v>
      </c>
      <c r="B21" s="19" t="s">
        <v>44</v>
      </c>
      <c r="C21" s="16" t="s">
        <v>21</v>
      </c>
      <c r="D21" s="16" t="s">
        <v>21</v>
      </c>
      <c r="E21" s="16">
        <v>50</v>
      </c>
      <c r="F21" s="16"/>
      <c r="G21" s="18"/>
      <c r="H21" s="17"/>
      <c r="I21" s="16"/>
      <c r="J21" s="16"/>
    </row>
    <row r="22" spans="1:10">
      <c r="A22" s="36"/>
      <c r="B22" s="27"/>
      <c r="C22" s="36"/>
      <c r="D22" s="36"/>
      <c r="E22" s="36"/>
      <c r="F22" s="36"/>
      <c r="G22" s="37"/>
      <c r="H22" s="126"/>
      <c r="I22" s="36"/>
      <c r="J22" s="36"/>
    </row>
    <row r="23" spans="1:10">
      <c r="A23" s="36"/>
      <c r="B23" s="27"/>
      <c r="C23" s="36"/>
      <c r="D23" s="36"/>
      <c r="E23" s="36"/>
      <c r="F23" s="36"/>
      <c r="G23" s="37"/>
      <c r="H23" s="126"/>
      <c r="I23" s="36"/>
      <c r="J23" s="36"/>
    </row>
    <row r="24" spans="1:10">
      <c r="A24" s="36"/>
      <c r="C24" s="36"/>
      <c r="D24" s="36"/>
      <c r="E24" s="36"/>
      <c r="F24" s="36"/>
      <c r="G24" s="37"/>
      <c r="H24" s="36"/>
      <c r="I24" s="36"/>
      <c r="J24" s="36"/>
    </row>
    <row r="25" spans="1:10">
      <c r="A25" s="27"/>
      <c r="B25" s="27"/>
      <c r="C25" s="192" t="s">
        <v>35</v>
      </c>
      <c r="D25" s="193"/>
      <c r="E25" s="193"/>
      <c r="F25" s="193"/>
      <c r="G25" s="28">
        <f>SUM(G12:G21)</f>
        <v>0</v>
      </c>
    </row>
    <row r="26" spans="1:10">
      <c r="A26" s="27"/>
      <c r="B26" s="27" t="s">
        <v>45</v>
      </c>
      <c r="C26" s="196" t="s">
        <v>46</v>
      </c>
      <c r="D26" s="197"/>
      <c r="E26" s="38">
        <v>9.5000000000000001E-2</v>
      </c>
      <c r="F26" s="30"/>
      <c r="G26" s="28">
        <f>G25*E26</f>
        <v>0</v>
      </c>
    </row>
    <row r="27" spans="1:10">
      <c r="A27" s="27"/>
      <c r="B27" s="27"/>
      <c r="C27" s="192" t="s">
        <v>37</v>
      </c>
      <c r="D27" s="193"/>
      <c r="E27" s="193"/>
      <c r="F27" s="193"/>
      <c r="G27" s="28">
        <f>G25+G26</f>
        <v>0</v>
      </c>
    </row>
    <row r="28" spans="1:10">
      <c r="A28" s="27"/>
      <c r="B28" s="27"/>
      <c r="C28" s="32"/>
      <c r="D28" s="33"/>
      <c r="E28" s="33"/>
      <c r="F28" s="33"/>
      <c r="G28" s="34"/>
    </row>
    <row r="29" spans="1:10">
      <c r="A29" s="27"/>
      <c r="B29" s="27"/>
      <c r="C29" s="32"/>
      <c r="D29" s="33"/>
      <c r="E29" s="33"/>
      <c r="F29" s="33"/>
      <c r="G29" s="34" t="s">
        <v>39</v>
      </c>
    </row>
    <row r="31" spans="1:10">
      <c r="B31" s="39" t="s">
        <v>47</v>
      </c>
    </row>
    <row r="32" spans="1:10">
      <c r="B32" s="2" t="s">
        <v>48</v>
      </c>
    </row>
    <row r="33" spans="2:2">
      <c r="B33" s="2" t="s">
        <v>49</v>
      </c>
    </row>
    <row r="34" spans="2:2">
      <c r="B34" s="2" t="s">
        <v>50</v>
      </c>
    </row>
    <row r="35" spans="2:2">
      <c r="B35" s="2" t="s">
        <v>51</v>
      </c>
    </row>
  </sheetData>
  <mergeCells count="8">
    <mergeCell ref="C26:D26"/>
    <mergeCell ref="C27:F27"/>
    <mergeCell ref="A2:D2"/>
    <mergeCell ref="A3:D3"/>
    <mergeCell ref="A4:D4"/>
    <mergeCell ref="A5:D5"/>
    <mergeCell ref="A6:D6"/>
    <mergeCell ref="C25:F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E7AB2-BBD6-4B8D-8D81-B5B39012C166}">
  <dimension ref="A1:K43"/>
  <sheetViews>
    <sheetView workbookViewId="0">
      <selection activeCell="B40" sqref="B40"/>
    </sheetView>
  </sheetViews>
  <sheetFormatPr baseColWidth="10" defaultColWidth="8.6640625" defaultRowHeight="13"/>
  <cols>
    <col min="1" max="1" width="4.6640625" style="2" customWidth="1"/>
    <col min="2" max="2" width="39.6640625" style="2" bestFit="1" customWidth="1"/>
    <col min="3" max="4" width="8.6640625" style="2"/>
    <col min="5" max="5" width="11.5" style="2" customWidth="1"/>
    <col min="6" max="6" width="13.33203125" style="2" customWidth="1"/>
    <col min="7" max="7" width="11.33203125" style="2" customWidth="1"/>
    <col min="8" max="8" width="40.5" style="2" customWidth="1"/>
    <col min="9" max="9" width="13.5" style="2" customWidth="1"/>
    <col min="10" max="11" width="11.1640625" style="2" customWidth="1"/>
    <col min="12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94" t="s">
        <v>3</v>
      </c>
      <c r="B2" s="194"/>
      <c r="C2" s="194"/>
      <c r="D2" s="194"/>
      <c r="H2" s="3" t="s">
        <v>632</v>
      </c>
      <c r="I2" s="3"/>
      <c r="J2" s="3"/>
      <c r="K2" s="3"/>
    </row>
    <row r="3" spans="1:11">
      <c r="A3" s="195" t="s">
        <v>4</v>
      </c>
      <c r="B3" s="195"/>
      <c r="C3" s="195"/>
      <c r="D3" s="195"/>
      <c r="H3" s="3" t="s">
        <v>636</v>
      </c>
      <c r="I3" s="3"/>
      <c r="J3" s="3"/>
      <c r="K3" s="3"/>
    </row>
    <row r="4" spans="1:11">
      <c r="A4" s="195" t="s">
        <v>5</v>
      </c>
      <c r="B4" s="195"/>
      <c r="C4" s="195"/>
      <c r="D4" s="195"/>
      <c r="H4" s="3" t="s">
        <v>633</v>
      </c>
      <c r="I4" s="3"/>
      <c r="J4" s="3"/>
      <c r="K4" s="3"/>
    </row>
    <row r="5" spans="1:11">
      <c r="A5" s="195" t="s">
        <v>6</v>
      </c>
      <c r="B5" s="195"/>
      <c r="C5" s="195"/>
      <c r="D5" s="195"/>
      <c r="H5" s="3" t="s">
        <v>634</v>
      </c>
      <c r="I5" s="3"/>
      <c r="J5" s="3"/>
      <c r="K5" s="3"/>
    </row>
    <row r="6" spans="1:11">
      <c r="A6" s="195" t="s">
        <v>7</v>
      </c>
      <c r="B6" s="195"/>
      <c r="C6" s="195"/>
      <c r="D6" s="195"/>
      <c r="H6" s="3" t="s">
        <v>635</v>
      </c>
      <c r="I6" s="3"/>
      <c r="J6" s="3"/>
      <c r="K6" s="3"/>
    </row>
    <row r="8" spans="1:11">
      <c r="A8" s="4" t="s">
        <v>8</v>
      </c>
    </row>
    <row r="9" spans="1:11">
      <c r="F9" s="26"/>
    </row>
    <row r="10" spans="1:11">
      <c r="A10" s="4" t="s">
        <v>923</v>
      </c>
    </row>
    <row r="11" spans="1:11" s="9" customFormat="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s="9" customFormat="1" ht="17.25" customHeight="1">
      <c r="A12" s="6"/>
      <c r="B12" s="11" t="s">
        <v>918</v>
      </c>
      <c r="C12" s="7"/>
      <c r="D12" s="6"/>
      <c r="E12" s="6"/>
      <c r="F12" s="6"/>
      <c r="G12" s="6"/>
      <c r="H12" s="6"/>
      <c r="I12" s="6"/>
      <c r="J12" s="6"/>
      <c r="K12" s="8"/>
    </row>
    <row r="13" spans="1:11">
      <c r="A13" s="16">
        <v>1</v>
      </c>
      <c r="B13" s="15" t="s">
        <v>52</v>
      </c>
      <c r="C13" s="16" t="s">
        <v>53</v>
      </c>
      <c r="D13" s="16" t="s">
        <v>21</v>
      </c>
      <c r="E13" s="16">
        <v>100</v>
      </c>
      <c r="F13" s="17"/>
      <c r="G13" s="16"/>
      <c r="H13" s="18"/>
      <c r="I13" s="16"/>
      <c r="J13" s="16"/>
      <c r="K13" s="16"/>
    </row>
    <row r="14" spans="1:11">
      <c r="A14" s="16">
        <v>2</v>
      </c>
      <c r="B14" s="15" t="s">
        <v>666</v>
      </c>
      <c r="C14" s="16" t="s">
        <v>21</v>
      </c>
      <c r="D14" s="16" t="s">
        <v>21</v>
      </c>
      <c r="E14" s="16">
        <v>50</v>
      </c>
      <c r="F14" s="17"/>
      <c r="G14" s="16"/>
      <c r="H14" s="18"/>
      <c r="I14" s="16"/>
      <c r="J14" s="16"/>
      <c r="K14" s="16"/>
    </row>
    <row r="15" spans="1:11" s="24" customFormat="1" ht="14">
      <c r="A15" s="16">
        <v>3</v>
      </c>
      <c r="B15" s="21" t="s">
        <v>54</v>
      </c>
      <c r="C15" s="14" t="s">
        <v>21</v>
      </c>
      <c r="D15" s="14" t="s">
        <v>21</v>
      </c>
      <c r="E15" s="14">
        <v>40</v>
      </c>
      <c r="F15" s="22"/>
      <c r="G15" s="14"/>
      <c r="H15" s="18"/>
      <c r="I15" s="14"/>
      <c r="J15" s="14"/>
      <c r="K15" s="14"/>
    </row>
    <row r="16" spans="1:11" s="24" customFormat="1" ht="14">
      <c r="A16" s="16">
        <v>4</v>
      </c>
      <c r="B16" s="21" t="s">
        <v>665</v>
      </c>
      <c r="C16" s="14" t="s">
        <v>21</v>
      </c>
      <c r="D16" s="14" t="s">
        <v>21</v>
      </c>
      <c r="E16" s="14">
        <v>40</v>
      </c>
      <c r="F16" s="22"/>
      <c r="G16" s="14"/>
      <c r="H16" s="18"/>
      <c r="I16" s="14"/>
      <c r="J16" s="14"/>
      <c r="K16" s="14"/>
    </row>
    <row r="17" spans="1:11">
      <c r="A17" s="16">
        <v>5</v>
      </c>
      <c r="B17" s="15" t="s">
        <v>55</v>
      </c>
      <c r="C17" s="16" t="s">
        <v>21</v>
      </c>
      <c r="D17" s="16" t="s">
        <v>21</v>
      </c>
      <c r="E17" s="16">
        <v>60</v>
      </c>
      <c r="F17" s="17"/>
      <c r="G17" s="16"/>
      <c r="H17" s="18"/>
      <c r="I17" s="16"/>
      <c r="J17" s="16"/>
      <c r="K17" s="16"/>
    </row>
    <row r="18" spans="1:11">
      <c r="A18" s="16">
        <v>6</v>
      </c>
      <c r="B18" s="15" t="s">
        <v>667</v>
      </c>
      <c r="C18" s="16" t="s">
        <v>21</v>
      </c>
      <c r="D18" s="16" t="s">
        <v>21</v>
      </c>
      <c r="E18" s="16">
        <v>500</v>
      </c>
      <c r="F18" s="17"/>
      <c r="G18" s="16"/>
      <c r="H18" s="18"/>
      <c r="I18" s="16"/>
      <c r="J18" s="16"/>
      <c r="K18" s="16"/>
    </row>
    <row r="19" spans="1:11">
      <c r="A19" s="16">
        <v>7</v>
      </c>
      <c r="B19" s="15" t="s">
        <v>669</v>
      </c>
      <c r="C19" s="16" t="s">
        <v>21</v>
      </c>
      <c r="D19" s="16" t="s">
        <v>21</v>
      </c>
      <c r="E19" s="16">
        <v>400</v>
      </c>
      <c r="F19" s="17"/>
      <c r="G19" s="16"/>
      <c r="H19" s="18"/>
      <c r="I19" s="16"/>
      <c r="J19" s="16"/>
      <c r="K19" s="16"/>
    </row>
    <row r="20" spans="1:11" s="24" customFormat="1" ht="14">
      <c r="A20" s="16">
        <v>8</v>
      </c>
      <c r="B20" s="21" t="s">
        <v>668</v>
      </c>
      <c r="C20" s="14" t="s">
        <v>388</v>
      </c>
      <c r="D20" s="14" t="s">
        <v>21</v>
      </c>
      <c r="E20" s="14">
        <v>100</v>
      </c>
      <c r="F20" s="40"/>
      <c r="G20" s="14"/>
      <c r="H20" s="18"/>
      <c r="I20" s="14"/>
      <c r="J20" s="14"/>
      <c r="K20" s="14"/>
    </row>
    <row r="21" spans="1:11" s="24" customFormat="1" ht="14">
      <c r="A21" s="16">
        <v>9</v>
      </c>
      <c r="B21" s="21" t="s">
        <v>589</v>
      </c>
      <c r="C21" s="14" t="s">
        <v>21</v>
      </c>
      <c r="D21" s="14" t="s">
        <v>21</v>
      </c>
      <c r="E21" s="14">
        <v>200</v>
      </c>
      <c r="F21" s="22"/>
      <c r="G21" s="14"/>
      <c r="H21" s="18"/>
      <c r="I21" s="14"/>
      <c r="J21" s="14"/>
      <c r="K21" s="14"/>
    </row>
    <row r="22" spans="1:11" ht="14">
      <c r="A22" s="16">
        <v>10</v>
      </c>
      <c r="B22" s="21" t="s">
        <v>57</v>
      </c>
      <c r="C22" s="16" t="s">
        <v>21</v>
      </c>
      <c r="D22" s="16" t="s">
        <v>21</v>
      </c>
      <c r="E22" s="16">
        <v>400</v>
      </c>
      <c r="F22" s="17"/>
      <c r="G22" s="16"/>
      <c r="H22" s="18"/>
      <c r="I22" s="16"/>
      <c r="J22" s="16"/>
      <c r="K22" s="16"/>
    </row>
    <row r="23" spans="1:11" s="24" customFormat="1" ht="14">
      <c r="A23" s="16">
        <v>11</v>
      </c>
      <c r="B23" s="21" t="s">
        <v>623</v>
      </c>
      <c r="C23" s="14" t="s">
        <v>21</v>
      </c>
      <c r="D23" s="14" t="s">
        <v>21</v>
      </c>
      <c r="E23" s="14">
        <v>100</v>
      </c>
      <c r="F23" s="22"/>
      <c r="G23" s="14"/>
      <c r="H23" s="18"/>
      <c r="I23" s="14"/>
      <c r="J23" s="14"/>
      <c r="K23" s="14"/>
    </row>
    <row r="24" spans="1:11" s="24" customFormat="1" ht="14">
      <c r="A24" s="16">
        <v>12</v>
      </c>
      <c r="B24" s="21" t="s">
        <v>58</v>
      </c>
      <c r="C24" s="14" t="s">
        <v>388</v>
      </c>
      <c r="D24" s="14" t="s">
        <v>21</v>
      </c>
      <c r="E24" s="14">
        <v>40</v>
      </c>
      <c r="F24" s="22"/>
      <c r="G24" s="14"/>
      <c r="H24" s="18"/>
      <c r="I24" s="14"/>
      <c r="J24" s="14"/>
      <c r="K24" s="14"/>
    </row>
    <row r="25" spans="1:11" s="24" customFormat="1" ht="14">
      <c r="A25" s="16">
        <v>13</v>
      </c>
      <c r="B25" s="21" t="s">
        <v>622</v>
      </c>
      <c r="C25" s="14" t="s">
        <v>21</v>
      </c>
      <c r="D25" s="14" t="s">
        <v>21</v>
      </c>
      <c r="E25" s="14">
        <v>10</v>
      </c>
      <c r="F25" s="22"/>
      <c r="G25" s="14"/>
      <c r="H25" s="18"/>
      <c r="I25" s="14"/>
      <c r="J25" s="14"/>
      <c r="K25" s="14"/>
    </row>
    <row r="26" spans="1:11" s="24" customFormat="1" ht="18.75" customHeight="1">
      <c r="A26" s="172"/>
      <c r="B26" s="184" t="s">
        <v>919</v>
      </c>
      <c r="C26" s="173"/>
      <c r="D26" s="173"/>
      <c r="E26" s="173"/>
      <c r="F26" s="174"/>
      <c r="G26" s="173"/>
      <c r="H26" s="175"/>
      <c r="I26" s="173"/>
      <c r="J26" s="173"/>
      <c r="K26" s="173"/>
    </row>
    <row r="27" spans="1:11" ht="28">
      <c r="A27" s="14">
        <v>1</v>
      </c>
      <c r="B27" s="21" t="s">
        <v>61</v>
      </c>
      <c r="C27" s="14" t="s">
        <v>53</v>
      </c>
      <c r="D27" s="14" t="s">
        <v>21</v>
      </c>
      <c r="E27" s="14">
        <v>20</v>
      </c>
      <c r="F27" s="22"/>
      <c r="G27" s="14"/>
      <c r="H27" s="23"/>
      <c r="I27" s="14"/>
      <c r="J27" s="14"/>
      <c r="K27" s="14"/>
    </row>
    <row r="28" spans="1:11" ht="12.75" customHeight="1">
      <c r="A28" s="14">
        <v>2</v>
      </c>
      <c r="B28" s="21" t="s">
        <v>62</v>
      </c>
      <c r="C28" s="14" t="s">
        <v>53</v>
      </c>
      <c r="D28" s="14" t="s">
        <v>21</v>
      </c>
      <c r="E28" s="14">
        <v>400</v>
      </c>
      <c r="F28" s="22"/>
      <c r="G28" s="14"/>
      <c r="H28" s="23"/>
      <c r="I28" s="14"/>
      <c r="J28" s="14"/>
      <c r="K28" s="14"/>
    </row>
    <row r="29" spans="1:11" ht="28">
      <c r="A29" s="14">
        <v>3</v>
      </c>
      <c r="B29" s="21" t="s">
        <v>63</v>
      </c>
      <c r="C29" s="14" t="s">
        <v>53</v>
      </c>
      <c r="D29" s="14" t="s">
        <v>21</v>
      </c>
      <c r="E29" s="14">
        <v>100</v>
      </c>
      <c r="F29" s="22"/>
      <c r="G29" s="14"/>
      <c r="H29" s="23"/>
      <c r="I29" s="14"/>
      <c r="J29" s="14"/>
      <c r="K29" s="14"/>
    </row>
    <row r="30" spans="1:11" ht="12.75" customHeight="1">
      <c r="A30" s="14">
        <v>4</v>
      </c>
      <c r="B30" s="21" t="s">
        <v>64</v>
      </c>
      <c r="C30" s="14" t="s">
        <v>21</v>
      </c>
      <c r="D30" s="14" t="s">
        <v>21</v>
      </c>
      <c r="E30" s="14">
        <v>300</v>
      </c>
      <c r="F30" s="22"/>
      <c r="G30" s="14"/>
      <c r="H30" s="23"/>
      <c r="I30" s="14"/>
      <c r="J30" s="14"/>
      <c r="K30" s="14"/>
    </row>
    <row r="31" spans="1:11" ht="42">
      <c r="A31" s="14">
        <v>5</v>
      </c>
      <c r="B31" s="21" t="s">
        <v>65</v>
      </c>
      <c r="C31" s="14" t="s">
        <v>21</v>
      </c>
      <c r="D31" s="14" t="s">
        <v>21</v>
      </c>
      <c r="E31" s="14">
        <v>10</v>
      </c>
      <c r="F31" s="22"/>
      <c r="G31" s="14"/>
      <c r="H31" s="23"/>
      <c r="I31" s="14"/>
      <c r="J31" s="14"/>
      <c r="K31" s="14"/>
    </row>
    <row r="32" spans="1:11" ht="28">
      <c r="A32" s="14">
        <v>6</v>
      </c>
      <c r="B32" s="21" t="s">
        <v>671</v>
      </c>
      <c r="C32" s="14" t="s">
        <v>21</v>
      </c>
      <c r="D32" s="14" t="s">
        <v>21</v>
      </c>
      <c r="E32" s="14">
        <v>30</v>
      </c>
      <c r="F32" s="22"/>
      <c r="G32" s="14"/>
      <c r="H32" s="23"/>
      <c r="I32" s="14"/>
      <c r="J32" s="14"/>
      <c r="K32" s="14"/>
    </row>
    <row r="33" spans="1:11" ht="42">
      <c r="A33" s="14">
        <v>7</v>
      </c>
      <c r="B33" s="21" t="s">
        <v>66</v>
      </c>
      <c r="C33" s="14" t="s">
        <v>21</v>
      </c>
      <c r="D33" s="14" t="s">
        <v>21</v>
      </c>
      <c r="E33" s="14">
        <v>10</v>
      </c>
      <c r="F33" s="22"/>
      <c r="G33" s="14"/>
      <c r="H33" s="23"/>
      <c r="I33" s="14"/>
      <c r="J33" s="14"/>
      <c r="K33" s="14"/>
    </row>
    <row r="34" spans="1:11" ht="14">
      <c r="A34" s="14">
        <v>8</v>
      </c>
      <c r="B34" s="21" t="s">
        <v>670</v>
      </c>
      <c r="C34" s="14"/>
      <c r="D34" s="14"/>
      <c r="E34" s="14">
        <v>2</v>
      </c>
      <c r="F34" s="22"/>
      <c r="G34" s="14"/>
      <c r="H34" s="23"/>
      <c r="I34" s="14"/>
      <c r="J34" s="14"/>
      <c r="K34" s="14"/>
    </row>
    <row r="35" spans="1:11" ht="42">
      <c r="A35" s="14">
        <v>9</v>
      </c>
      <c r="B35" s="21" t="s">
        <v>67</v>
      </c>
      <c r="C35" s="14" t="s">
        <v>21</v>
      </c>
      <c r="D35" s="14" t="s">
        <v>21</v>
      </c>
      <c r="E35" s="14">
        <v>100</v>
      </c>
      <c r="F35" s="22"/>
      <c r="G35" s="14"/>
      <c r="H35" s="23"/>
      <c r="I35" s="14"/>
      <c r="J35" s="14"/>
      <c r="K35" s="14"/>
    </row>
    <row r="37" spans="1:11">
      <c r="A37" s="27"/>
      <c r="B37" s="27"/>
      <c r="C37" s="196" t="s">
        <v>35</v>
      </c>
      <c r="D37" s="198"/>
      <c r="E37" s="198"/>
      <c r="F37" s="198"/>
      <c r="G37" s="197"/>
      <c r="H37" s="28">
        <f>SUM(H13:H35)</f>
        <v>0</v>
      </c>
    </row>
    <row r="38" spans="1:11">
      <c r="A38" s="27"/>
      <c r="B38" s="2" t="s">
        <v>45</v>
      </c>
      <c r="C38" s="29" t="s">
        <v>36</v>
      </c>
      <c r="D38" s="30"/>
      <c r="E38" s="30"/>
      <c r="F38" s="41">
        <v>9.5000000000000001E-2</v>
      </c>
      <c r="G38" s="30"/>
      <c r="H38" s="28">
        <f>H37*F38</f>
        <v>0</v>
      </c>
    </row>
    <row r="39" spans="1:11">
      <c r="A39" s="27"/>
      <c r="B39" s="27"/>
      <c r="C39" s="196" t="s">
        <v>37</v>
      </c>
      <c r="D39" s="198"/>
      <c r="E39" s="198"/>
      <c r="F39" s="198"/>
      <c r="G39" s="197"/>
      <c r="H39" s="28">
        <f>H37+H38</f>
        <v>0</v>
      </c>
    </row>
    <row r="40" spans="1:11">
      <c r="A40" s="27"/>
      <c r="B40" s="27"/>
      <c r="C40" s="32"/>
      <c r="D40" s="33"/>
      <c r="E40" s="33"/>
      <c r="F40" s="33"/>
      <c r="G40" s="33"/>
      <c r="J40" s="34" t="s">
        <v>39</v>
      </c>
    </row>
    <row r="43" spans="1:11">
      <c r="B43" s="27" t="s">
        <v>59</v>
      </c>
      <c r="F43" s="26"/>
    </row>
  </sheetData>
  <mergeCells count="7">
    <mergeCell ref="C39:G39"/>
    <mergeCell ref="A2:D2"/>
    <mergeCell ref="A3:D3"/>
    <mergeCell ref="A4:D4"/>
    <mergeCell ref="A5:D5"/>
    <mergeCell ref="A6:D6"/>
    <mergeCell ref="C37:G3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0D6ED-9362-4760-BE1B-1FC337490476}">
  <sheetPr>
    <pageSetUpPr fitToPage="1"/>
  </sheetPr>
  <dimension ref="A1:K53"/>
  <sheetViews>
    <sheetView workbookViewId="0">
      <selection activeCell="B28" sqref="B28"/>
    </sheetView>
  </sheetViews>
  <sheetFormatPr baseColWidth="10" defaultColWidth="8.83203125" defaultRowHeight="15"/>
  <cols>
    <col min="1" max="1" width="4.33203125" style="2" customWidth="1"/>
    <col min="2" max="2" width="46" style="2" customWidth="1"/>
    <col min="3" max="3" width="12.6640625" style="36" customWidth="1"/>
    <col min="4" max="5" width="8.6640625" style="2"/>
    <col min="6" max="6" width="23.33203125" style="2" customWidth="1"/>
    <col min="7" max="7" width="11.33203125" style="2" customWidth="1"/>
    <col min="8" max="8" width="41" style="2" customWidth="1"/>
    <col min="9" max="9" width="14.1640625" style="2" customWidth="1"/>
    <col min="10" max="10" width="8.6640625" style="2"/>
    <col min="11" max="11" width="11.5" style="2" customWidth="1"/>
  </cols>
  <sheetData>
    <row r="1" spans="1:11">
      <c r="A1" s="1" t="s">
        <v>0</v>
      </c>
      <c r="B1" s="1"/>
      <c r="C1" s="63"/>
      <c r="H1" s="1" t="s">
        <v>1</v>
      </c>
      <c r="I1" s="1"/>
      <c r="J1" s="1"/>
      <c r="K1" s="2" t="s">
        <v>2</v>
      </c>
    </row>
    <row r="2" spans="1:11">
      <c r="A2" s="194" t="s">
        <v>3</v>
      </c>
      <c r="B2" s="194"/>
      <c r="C2" s="194"/>
      <c r="D2" s="194"/>
      <c r="H2" s="3" t="s">
        <v>632</v>
      </c>
      <c r="I2" s="3"/>
      <c r="J2" s="3"/>
      <c r="K2" s="3"/>
    </row>
    <row r="3" spans="1:11">
      <c r="A3" s="195" t="s">
        <v>4</v>
      </c>
      <c r="B3" s="195"/>
      <c r="C3" s="195"/>
      <c r="D3" s="195"/>
      <c r="H3" s="3" t="s">
        <v>636</v>
      </c>
      <c r="I3" s="3"/>
      <c r="J3" s="3"/>
      <c r="K3" s="3"/>
    </row>
    <row r="4" spans="1:11">
      <c r="A4" s="195" t="s">
        <v>5</v>
      </c>
      <c r="B4" s="195"/>
      <c r="C4" s="195"/>
      <c r="D4" s="195"/>
      <c r="H4" s="3" t="s">
        <v>633</v>
      </c>
      <c r="I4" s="3"/>
      <c r="J4" s="3"/>
      <c r="K4" s="3"/>
    </row>
    <row r="5" spans="1:11">
      <c r="A5" s="195" t="s">
        <v>6</v>
      </c>
      <c r="B5" s="195"/>
      <c r="C5" s="195"/>
      <c r="D5" s="195"/>
      <c r="H5" s="3" t="s">
        <v>634</v>
      </c>
      <c r="I5" s="3"/>
      <c r="J5" s="3"/>
      <c r="K5" s="3"/>
    </row>
    <row r="6" spans="1:11">
      <c r="A6" s="195" t="s">
        <v>7</v>
      </c>
      <c r="B6" s="195"/>
      <c r="C6" s="195"/>
      <c r="D6" s="195"/>
      <c r="H6" s="3" t="s">
        <v>635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924</v>
      </c>
    </row>
    <row r="11" spans="1:1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>
      <c r="A12" s="15">
        <v>1</v>
      </c>
      <c r="B12" s="65" t="s">
        <v>352</v>
      </c>
      <c r="C12" s="16" t="s">
        <v>355</v>
      </c>
      <c r="D12" s="16" t="s">
        <v>73</v>
      </c>
      <c r="E12" s="16">
        <v>3000</v>
      </c>
      <c r="F12" s="17"/>
      <c r="G12" s="16"/>
      <c r="H12" s="18"/>
      <c r="I12" s="16"/>
      <c r="J12" s="16"/>
      <c r="K12" s="16"/>
    </row>
    <row r="13" spans="1:11">
      <c r="A13" s="15">
        <v>2</v>
      </c>
      <c r="B13" s="65" t="s">
        <v>352</v>
      </c>
      <c r="C13" s="16" t="s">
        <v>129</v>
      </c>
      <c r="D13" s="16" t="s">
        <v>73</v>
      </c>
      <c r="E13" s="16">
        <v>20</v>
      </c>
      <c r="F13" s="17"/>
      <c r="G13" s="16"/>
      <c r="H13" s="18"/>
      <c r="I13" s="16"/>
      <c r="J13" s="16"/>
      <c r="K13" s="16"/>
    </row>
    <row r="14" spans="1:11">
      <c r="A14" s="15">
        <v>3</v>
      </c>
      <c r="B14" s="65" t="s">
        <v>354</v>
      </c>
      <c r="C14" s="16" t="s">
        <v>355</v>
      </c>
      <c r="D14" s="16" t="s">
        <v>73</v>
      </c>
      <c r="E14" s="16">
        <v>300</v>
      </c>
      <c r="F14" s="17"/>
      <c r="G14" s="16"/>
      <c r="H14" s="18"/>
      <c r="I14" s="16"/>
      <c r="J14" s="16"/>
      <c r="K14" s="16"/>
    </row>
    <row r="15" spans="1:11">
      <c r="A15" s="15">
        <v>4</v>
      </c>
      <c r="B15" s="65" t="s">
        <v>354</v>
      </c>
      <c r="C15" s="16" t="s">
        <v>129</v>
      </c>
      <c r="D15" s="16" t="s">
        <v>73</v>
      </c>
      <c r="E15" s="16">
        <v>20</v>
      </c>
      <c r="F15" s="17"/>
      <c r="G15" s="16"/>
      <c r="H15" s="18"/>
      <c r="I15" s="16"/>
      <c r="J15" s="16"/>
      <c r="K15" s="16"/>
    </row>
    <row r="16" spans="1:11" ht="29">
      <c r="A16" s="15">
        <v>5</v>
      </c>
      <c r="B16" s="65" t="s">
        <v>812</v>
      </c>
      <c r="C16" s="16" t="s">
        <v>731</v>
      </c>
      <c r="D16" s="16" t="s">
        <v>73</v>
      </c>
      <c r="E16" s="16">
        <v>5</v>
      </c>
      <c r="F16" s="17"/>
      <c r="G16" s="16"/>
      <c r="H16" s="18"/>
      <c r="I16" s="16"/>
      <c r="J16" s="16"/>
      <c r="K16" s="16"/>
    </row>
    <row r="17" spans="1:11" ht="29">
      <c r="A17" s="15">
        <v>6</v>
      </c>
      <c r="B17" s="65" t="s">
        <v>745</v>
      </c>
      <c r="C17" s="16" t="s">
        <v>731</v>
      </c>
      <c r="D17" s="16" t="s">
        <v>73</v>
      </c>
      <c r="E17" s="16">
        <v>50</v>
      </c>
      <c r="F17" s="17"/>
      <c r="G17" s="16"/>
      <c r="H17" s="18"/>
      <c r="I17" s="16"/>
      <c r="J17" s="16"/>
      <c r="K17" s="16"/>
    </row>
    <row r="18" spans="1:11">
      <c r="A18" s="15">
        <v>7</v>
      </c>
      <c r="B18" s="65" t="s">
        <v>748</v>
      </c>
      <c r="C18" s="36" t="s">
        <v>619</v>
      </c>
      <c r="D18" s="16" t="s">
        <v>73</v>
      </c>
      <c r="E18" s="16">
        <v>4000</v>
      </c>
      <c r="F18" s="17"/>
      <c r="G18" s="36"/>
      <c r="H18" s="18"/>
      <c r="I18" s="16"/>
      <c r="J18" s="16"/>
      <c r="K18" s="16"/>
    </row>
    <row r="19" spans="1:11">
      <c r="A19" s="15">
        <v>8</v>
      </c>
      <c r="B19" s="65" t="s">
        <v>747</v>
      </c>
      <c r="C19" s="16" t="s">
        <v>316</v>
      </c>
      <c r="D19" s="16" t="s">
        <v>73</v>
      </c>
      <c r="E19" s="16">
        <v>2500</v>
      </c>
      <c r="F19" s="17"/>
      <c r="G19" s="16"/>
      <c r="H19" s="18"/>
      <c r="I19" s="16"/>
      <c r="J19" s="16"/>
      <c r="K19" s="16"/>
    </row>
    <row r="20" spans="1:11">
      <c r="B20" s="140"/>
      <c r="D20" s="36"/>
      <c r="E20" s="36"/>
      <c r="F20" s="126"/>
      <c r="G20" s="36"/>
      <c r="H20" s="37"/>
      <c r="I20" s="36"/>
      <c r="J20" s="36"/>
      <c r="K20" s="36"/>
    </row>
    <row r="21" spans="1:11">
      <c r="B21" s="140"/>
      <c r="D21" s="36"/>
      <c r="E21" s="36"/>
      <c r="F21" s="126"/>
      <c r="G21" s="36"/>
      <c r="H21" s="37"/>
      <c r="I21" s="36"/>
      <c r="J21" s="36"/>
      <c r="K21" s="36"/>
    </row>
    <row r="23" spans="1:11">
      <c r="A23" s="27"/>
      <c r="B23" s="27"/>
      <c r="C23" s="196" t="s">
        <v>35</v>
      </c>
      <c r="D23" s="198"/>
      <c r="E23" s="198"/>
      <c r="F23" s="198"/>
      <c r="G23" s="197"/>
      <c r="H23" s="28">
        <f>SUM(H12:H17)</f>
        <v>0</v>
      </c>
    </row>
    <row r="24" spans="1:11">
      <c r="A24" s="27"/>
      <c r="B24" s="27" t="s">
        <v>69</v>
      </c>
      <c r="C24" s="199" t="s">
        <v>391</v>
      </c>
      <c r="D24" s="200"/>
      <c r="E24" s="201"/>
      <c r="F24" s="31">
        <v>9.5000000000000001E-2</v>
      </c>
      <c r="G24" s="30"/>
      <c r="H24" s="28"/>
    </row>
    <row r="25" spans="1:11">
      <c r="A25" s="27"/>
      <c r="B25" s="27"/>
      <c r="C25" s="199" t="s">
        <v>391</v>
      </c>
      <c r="D25" s="200"/>
      <c r="E25" s="201"/>
      <c r="F25" s="31">
        <v>0.22</v>
      </c>
      <c r="G25" s="30"/>
      <c r="H25" s="28">
        <f>H23*F25</f>
        <v>0</v>
      </c>
    </row>
    <row r="26" spans="1:11">
      <c r="A26" s="27"/>
      <c r="B26" s="27"/>
      <c r="C26" s="196" t="s">
        <v>37</v>
      </c>
      <c r="D26" s="198"/>
      <c r="E26" s="198"/>
      <c r="F26" s="198"/>
      <c r="G26" s="197"/>
      <c r="H26" s="28">
        <f>H23+H25</f>
        <v>0</v>
      </c>
    </row>
    <row r="27" spans="1:11">
      <c r="A27" s="27"/>
      <c r="B27" s="27"/>
      <c r="C27" s="72"/>
      <c r="D27" s="33"/>
      <c r="E27" s="33"/>
      <c r="F27" s="33"/>
      <c r="G27" s="33"/>
      <c r="H27" s="34"/>
    </row>
    <row r="28" spans="1:11">
      <c r="A28" s="27"/>
      <c r="B28" s="27"/>
      <c r="C28" s="72"/>
      <c r="D28" s="33"/>
      <c r="E28" s="33"/>
      <c r="F28" s="33"/>
      <c r="G28" s="33"/>
      <c r="H28" s="34" t="s">
        <v>39</v>
      </c>
    </row>
    <row r="31" spans="1:11" ht="33">
      <c r="A31" s="6" t="s">
        <v>9</v>
      </c>
      <c r="B31" s="6" t="s">
        <v>10</v>
      </c>
      <c r="C31" s="7" t="s">
        <v>11</v>
      </c>
      <c r="D31" s="6" t="s">
        <v>12</v>
      </c>
      <c r="E31" s="6" t="s">
        <v>13</v>
      </c>
      <c r="F31" s="6" t="s">
        <v>14</v>
      </c>
      <c r="G31" s="6" t="s">
        <v>15</v>
      </c>
      <c r="H31" s="6" t="s">
        <v>16</v>
      </c>
      <c r="I31" s="6" t="s">
        <v>17</v>
      </c>
      <c r="J31" s="6" t="s">
        <v>18</v>
      </c>
      <c r="K31" s="8" t="s">
        <v>19</v>
      </c>
    </row>
    <row r="32" spans="1:11">
      <c r="A32" s="15">
        <v>9</v>
      </c>
      <c r="B32" s="65" t="s">
        <v>811</v>
      </c>
      <c r="C32" s="16" t="s">
        <v>355</v>
      </c>
      <c r="D32" s="16" t="s">
        <v>73</v>
      </c>
      <c r="E32" s="16">
        <v>1000</v>
      </c>
      <c r="F32" s="17"/>
      <c r="G32" s="16"/>
      <c r="H32" s="18"/>
      <c r="I32" s="16"/>
      <c r="J32" s="16"/>
      <c r="K32" s="16"/>
    </row>
    <row r="33" spans="1:11">
      <c r="A33" s="15">
        <v>10</v>
      </c>
      <c r="B33" s="65" t="s">
        <v>811</v>
      </c>
      <c r="C33" s="16" t="s">
        <v>129</v>
      </c>
      <c r="D33" s="16" t="s">
        <v>73</v>
      </c>
      <c r="E33" s="16">
        <v>20</v>
      </c>
      <c r="F33" s="17"/>
      <c r="G33" s="16"/>
      <c r="H33" s="18"/>
      <c r="I33" s="16"/>
      <c r="J33" s="16"/>
      <c r="K33" s="16"/>
    </row>
    <row r="34" spans="1:11">
      <c r="A34" s="15">
        <v>11</v>
      </c>
      <c r="B34" s="65" t="s">
        <v>353</v>
      </c>
      <c r="C34" s="16" t="s">
        <v>129</v>
      </c>
      <c r="D34" s="16" t="s">
        <v>73</v>
      </c>
      <c r="E34" s="16">
        <v>50</v>
      </c>
      <c r="F34" s="17"/>
      <c r="G34" s="16"/>
      <c r="H34" s="18"/>
      <c r="I34" s="16"/>
      <c r="J34" s="16"/>
      <c r="K34" s="16"/>
    </row>
    <row r="35" spans="1:11">
      <c r="A35" s="15">
        <v>12</v>
      </c>
      <c r="B35" s="65" t="s">
        <v>743</v>
      </c>
      <c r="C35" s="16" t="s">
        <v>731</v>
      </c>
      <c r="D35" s="16" t="s">
        <v>73</v>
      </c>
      <c r="E35" s="16">
        <v>30</v>
      </c>
      <c r="F35" s="17"/>
      <c r="G35" s="16"/>
      <c r="H35" s="18"/>
      <c r="I35" s="16"/>
      <c r="J35" s="16"/>
      <c r="K35" s="16"/>
    </row>
    <row r="36" spans="1:11">
      <c r="A36" s="15">
        <v>13</v>
      </c>
      <c r="B36" s="65" t="s">
        <v>746</v>
      </c>
      <c r="C36" s="16" t="s">
        <v>731</v>
      </c>
      <c r="D36" s="16" t="s">
        <v>73</v>
      </c>
      <c r="E36" s="16">
        <v>45</v>
      </c>
      <c r="F36" s="17"/>
      <c r="G36" s="16"/>
      <c r="H36" s="18"/>
      <c r="I36" s="16"/>
      <c r="J36" s="16"/>
      <c r="K36" s="16"/>
    </row>
    <row r="37" spans="1:11">
      <c r="A37" s="15">
        <v>14</v>
      </c>
      <c r="B37" s="65" t="s">
        <v>744</v>
      </c>
      <c r="C37" s="16" t="s">
        <v>731</v>
      </c>
      <c r="D37" s="16" t="s">
        <v>73</v>
      </c>
      <c r="E37" s="16">
        <v>70</v>
      </c>
      <c r="F37" s="17"/>
      <c r="G37" s="16"/>
      <c r="H37" s="18"/>
      <c r="I37" s="16"/>
      <c r="J37" s="16"/>
      <c r="K37" s="16"/>
    </row>
    <row r="40" spans="1:11">
      <c r="C40" s="192" t="s">
        <v>35</v>
      </c>
      <c r="D40" s="193"/>
      <c r="E40" s="193"/>
      <c r="F40" s="193"/>
      <c r="G40" s="193"/>
      <c r="H40" s="28">
        <f>SUM(H32:H37)</f>
        <v>0</v>
      </c>
    </row>
    <row r="41" spans="1:11">
      <c r="C41" s="199"/>
      <c r="D41" s="200"/>
      <c r="E41" s="201"/>
      <c r="F41" s="31"/>
      <c r="G41" s="30"/>
      <c r="H41" s="28"/>
    </row>
    <row r="42" spans="1:11">
      <c r="C42" s="199" t="s">
        <v>391</v>
      </c>
      <c r="D42" s="200"/>
      <c r="E42" s="201"/>
      <c r="F42" s="31">
        <v>0.22</v>
      </c>
      <c r="G42" s="30"/>
      <c r="H42" s="28">
        <f>H40*F42</f>
        <v>0</v>
      </c>
    </row>
    <row r="43" spans="1:11">
      <c r="C43" s="192" t="s">
        <v>37</v>
      </c>
      <c r="D43" s="193"/>
      <c r="E43" s="193"/>
      <c r="F43" s="193"/>
      <c r="G43" s="193"/>
      <c r="H43" s="28">
        <f>H40+H42</f>
        <v>0</v>
      </c>
    </row>
    <row r="50" spans="3:8" ht="16">
      <c r="C50" s="202" t="s">
        <v>856</v>
      </c>
      <c r="D50" s="203"/>
      <c r="E50" s="203"/>
      <c r="F50" s="203"/>
      <c r="G50" s="203"/>
      <c r="H50" s="149">
        <f>H43+H26</f>
        <v>0</v>
      </c>
    </row>
    <row r="51" spans="3:8">
      <c r="C51" s="199"/>
      <c r="D51" s="200"/>
      <c r="E51" s="201"/>
      <c r="F51" s="31"/>
      <c r="G51" s="30"/>
      <c r="H51" s="28"/>
    </row>
    <row r="52" spans="3:8">
      <c r="C52" s="199"/>
      <c r="D52" s="200"/>
      <c r="E52" s="201"/>
      <c r="F52" s="31"/>
      <c r="G52" s="30"/>
      <c r="H52" s="28"/>
    </row>
    <row r="53" spans="3:8">
      <c r="C53" s="192"/>
      <c r="D53" s="193"/>
      <c r="E53" s="193"/>
      <c r="F53" s="193"/>
      <c r="G53" s="193"/>
      <c r="H53" s="28"/>
    </row>
  </sheetData>
  <mergeCells count="17">
    <mergeCell ref="C51:E51"/>
    <mergeCell ref="C52:E52"/>
    <mergeCell ref="C53:G53"/>
    <mergeCell ref="C40:G40"/>
    <mergeCell ref="C41:E41"/>
    <mergeCell ref="C42:E42"/>
    <mergeCell ref="C43:G43"/>
    <mergeCell ref="C50:G50"/>
    <mergeCell ref="C24:E24"/>
    <mergeCell ref="C25:E25"/>
    <mergeCell ref="C26:G26"/>
    <mergeCell ref="A2:D2"/>
    <mergeCell ref="A3:D3"/>
    <mergeCell ref="A4:D4"/>
    <mergeCell ref="A5:D5"/>
    <mergeCell ref="A6:D6"/>
    <mergeCell ref="C23:G23"/>
  </mergeCells>
  <pageMargins left="0.7" right="0.7" top="0.75" bottom="0.75" header="0.3" footer="0.3"/>
  <pageSetup paperSize="9" fitToWidth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7CCDA-8412-4624-9478-71A4D951880A}">
  <dimension ref="A1:K77"/>
  <sheetViews>
    <sheetView topLeftCell="A35" workbookViewId="0">
      <selection activeCell="B77" sqref="B77"/>
    </sheetView>
  </sheetViews>
  <sheetFormatPr baseColWidth="10" defaultColWidth="8.6640625" defaultRowHeight="14"/>
  <cols>
    <col min="1" max="1" width="3.1640625" style="48" customWidth="1"/>
    <col min="2" max="2" width="58.6640625" style="48" customWidth="1"/>
    <col min="3" max="5" width="8.6640625" style="48"/>
    <col min="6" max="6" width="11.5" style="48" customWidth="1"/>
    <col min="7" max="7" width="8.6640625" style="48"/>
    <col min="8" max="8" width="40.83203125" style="48" customWidth="1"/>
    <col min="9" max="9" width="10.1640625" style="48" customWidth="1"/>
    <col min="10" max="16384" width="8.6640625" style="48"/>
  </cols>
  <sheetData>
    <row r="1" spans="1:11">
      <c r="A1" s="47" t="s">
        <v>0</v>
      </c>
      <c r="B1" s="47"/>
      <c r="C1" s="47"/>
      <c r="H1" s="1" t="s">
        <v>1</v>
      </c>
      <c r="I1" s="47"/>
      <c r="J1" s="47"/>
      <c r="K1" s="48" t="s">
        <v>2</v>
      </c>
    </row>
    <row r="2" spans="1:11">
      <c r="A2" s="207" t="s">
        <v>3</v>
      </c>
      <c r="B2" s="207"/>
      <c r="C2" s="207"/>
      <c r="D2" s="207"/>
      <c r="H2" s="3" t="s">
        <v>632</v>
      </c>
      <c r="I2" s="3"/>
      <c r="J2" s="3"/>
      <c r="K2" s="3"/>
    </row>
    <row r="3" spans="1:11">
      <c r="A3" s="208" t="s">
        <v>4</v>
      </c>
      <c r="B3" s="208"/>
      <c r="C3" s="208"/>
      <c r="D3" s="208"/>
      <c r="H3" s="3" t="s">
        <v>636</v>
      </c>
      <c r="I3" s="3"/>
      <c r="J3" s="3"/>
      <c r="K3" s="3"/>
    </row>
    <row r="4" spans="1:11">
      <c r="A4" s="208" t="s">
        <v>5</v>
      </c>
      <c r="B4" s="208"/>
      <c r="C4" s="208"/>
      <c r="D4" s="208"/>
      <c r="H4" s="3" t="s">
        <v>633</v>
      </c>
      <c r="I4" s="3"/>
      <c r="J4" s="3"/>
      <c r="K4" s="3"/>
    </row>
    <row r="5" spans="1:11">
      <c r="A5" s="208" t="s">
        <v>6</v>
      </c>
      <c r="B5" s="208"/>
      <c r="C5" s="208"/>
      <c r="D5" s="208"/>
      <c r="H5" s="3" t="s">
        <v>634</v>
      </c>
      <c r="I5" s="3"/>
      <c r="J5" s="3"/>
      <c r="K5" s="3"/>
    </row>
    <row r="6" spans="1:11">
      <c r="A6" s="208" t="s">
        <v>7</v>
      </c>
      <c r="B6" s="208"/>
      <c r="C6" s="208"/>
      <c r="D6" s="208"/>
      <c r="H6" s="3" t="s">
        <v>635</v>
      </c>
      <c r="I6" s="3"/>
      <c r="J6" s="3"/>
      <c r="K6" s="3"/>
    </row>
    <row r="7" spans="1:11">
      <c r="H7" s="2"/>
    </row>
    <row r="8" spans="1:11">
      <c r="A8" s="49" t="s">
        <v>8</v>
      </c>
    </row>
    <row r="9" spans="1:11">
      <c r="F9" s="50"/>
      <c r="H9" s="51"/>
    </row>
    <row r="10" spans="1:11">
      <c r="A10" s="48" t="s">
        <v>925</v>
      </c>
    </row>
    <row r="11" spans="1:11" s="9" customFormat="1" ht="44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ht="19.25" customHeight="1">
      <c r="A12" s="10"/>
      <c r="B12" s="11" t="s">
        <v>70</v>
      </c>
      <c r="C12" s="52"/>
      <c r="D12" s="53"/>
      <c r="E12" s="53"/>
      <c r="F12" s="53"/>
      <c r="G12" s="53"/>
      <c r="H12" s="53"/>
      <c r="I12" s="53"/>
      <c r="J12" s="53"/>
      <c r="K12" s="54"/>
    </row>
    <row r="13" spans="1:11">
      <c r="A13" s="14">
        <v>1</v>
      </c>
      <c r="B13" s="55" t="s">
        <v>71</v>
      </c>
      <c r="C13" s="16" t="s">
        <v>72</v>
      </c>
      <c r="D13" s="16" t="s">
        <v>129</v>
      </c>
      <c r="E13" s="16">
        <v>50</v>
      </c>
      <c r="F13" s="17"/>
      <c r="G13" s="16"/>
      <c r="H13" s="18"/>
      <c r="I13" s="16"/>
      <c r="J13" s="16"/>
      <c r="K13" s="16"/>
    </row>
    <row r="14" spans="1:11" ht="15">
      <c r="A14" s="14">
        <v>2</v>
      </c>
      <c r="B14" s="110" t="s">
        <v>672</v>
      </c>
      <c r="C14" s="16" t="s">
        <v>129</v>
      </c>
      <c r="D14" s="16" t="s">
        <v>129</v>
      </c>
      <c r="E14" s="16">
        <v>50</v>
      </c>
      <c r="F14" s="17"/>
      <c r="G14" s="16"/>
      <c r="H14" s="18"/>
      <c r="I14" s="16"/>
      <c r="J14" s="16"/>
      <c r="K14" s="16"/>
    </row>
    <row r="15" spans="1:11">
      <c r="A15" s="14">
        <v>3</v>
      </c>
      <c r="B15" s="55" t="s">
        <v>74</v>
      </c>
      <c r="C15" s="16" t="s">
        <v>75</v>
      </c>
      <c r="D15" s="16" t="s">
        <v>129</v>
      </c>
      <c r="E15" s="16">
        <v>50</v>
      </c>
      <c r="F15" s="17"/>
      <c r="G15" s="16"/>
      <c r="H15" s="18"/>
      <c r="I15" s="16"/>
      <c r="J15" s="16"/>
      <c r="K15" s="16"/>
    </row>
    <row r="16" spans="1:11">
      <c r="A16" s="14">
        <v>4</v>
      </c>
      <c r="B16" s="55" t="s">
        <v>76</v>
      </c>
      <c r="C16" s="16" t="s">
        <v>109</v>
      </c>
      <c r="D16" s="16" t="s">
        <v>604</v>
      </c>
      <c r="E16" s="16">
        <v>2000</v>
      </c>
      <c r="F16" s="17"/>
      <c r="G16" s="16"/>
      <c r="H16" s="18"/>
      <c r="I16" s="16"/>
      <c r="J16" s="16"/>
      <c r="K16" s="16"/>
    </row>
    <row r="17" spans="1:11">
      <c r="A17" s="14">
        <v>5</v>
      </c>
      <c r="B17" s="55" t="s">
        <v>76</v>
      </c>
      <c r="C17" s="16" t="s">
        <v>75</v>
      </c>
      <c r="D17" s="16" t="s">
        <v>129</v>
      </c>
      <c r="E17" s="16">
        <v>400</v>
      </c>
      <c r="F17" s="17"/>
      <c r="G17" s="16"/>
      <c r="H17" s="18"/>
      <c r="I17" s="16"/>
      <c r="J17" s="16"/>
      <c r="K17" s="16"/>
    </row>
    <row r="18" spans="1:11" ht="19.25" customHeight="1">
      <c r="A18" s="10"/>
      <c r="B18" s="11" t="s">
        <v>677</v>
      </c>
      <c r="C18" s="52"/>
      <c r="D18" s="53"/>
      <c r="E18" s="53"/>
      <c r="F18" s="53"/>
      <c r="G18" s="53"/>
      <c r="H18" s="116"/>
      <c r="I18" s="53"/>
      <c r="J18" s="53"/>
      <c r="K18" s="54"/>
    </row>
    <row r="19" spans="1:11">
      <c r="A19" s="14">
        <v>6</v>
      </c>
      <c r="B19" s="55" t="s">
        <v>77</v>
      </c>
      <c r="C19" s="16" t="s">
        <v>75</v>
      </c>
      <c r="D19" s="16" t="s">
        <v>73</v>
      </c>
      <c r="E19" s="16">
        <v>20</v>
      </c>
      <c r="F19" s="17"/>
      <c r="G19" s="16"/>
      <c r="H19" s="18"/>
      <c r="I19" s="16"/>
      <c r="J19" s="16"/>
      <c r="K19" s="16"/>
    </row>
    <row r="20" spans="1:11">
      <c r="A20" s="14"/>
      <c r="B20" s="55" t="s">
        <v>679</v>
      </c>
      <c r="C20" s="16" t="s">
        <v>75</v>
      </c>
      <c r="D20" s="16" t="s">
        <v>73</v>
      </c>
      <c r="E20" s="16">
        <v>20</v>
      </c>
      <c r="F20" s="17"/>
      <c r="G20" s="16"/>
      <c r="H20" s="18"/>
      <c r="I20" s="16"/>
      <c r="J20" s="16"/>
      <c r="K20" s="16"/>
    </row>
    <row r="21" spans="1:11">
      <c r="A21" s="14">
        <v>7</v>
      </c>
      <c r="B21" s="55" t="s">
        <v>674</v>
      </c>
      <c r="C21" s="16" t="s">
        <v>673</v>
      </c>
      <c r="D21" s="16" t="s">
        <v>73</v>
      </c>
      <c r="E21" s="16">
        <v>10</v>
      </c>
      <c r="F21" s="17"/>
      <c r="G21" s="16"/>
      <c r="H21" s="18"/>
      <c r="I21" s="16"/>
      <c r="J21" s="16"/>
      <c r="K21" s="16"/>
    </row>
    <row r="22" spans="1:11">
      <c r="A22" s="14">
        <v>8</v>
      </c>
      <c r="B22" s="55" t="s">
        <v>675</v>
      </c>
      <c r="C22" s="16" t="s">
        <v>79</v>
      </c>
      <c r="D22" s="16" t="s">
        <v>73</v>
      </c>
      <c r="E22" s="16">
        <v>140</v>
      </c>
      <c r="F22" s="17"/>
      <c r="G22" s="16"/>
      <c r="H22" s="18"/>
      <c r="I22" s="16"/>
      <c r="J22" s="16"/>
      <c r="K22" s="16"/>
    </row>
    <row r="23" spans="1:11">
      <c r="A23" s="14"/>
      <c r="B23" s="55" t="s">
        <v>681</v>
      </c>
      <c r="C23" s="16" t="s">
        <v>526</v>
      </c>
      <c r="D23" s="16" t="s">
        <v>73</v>
      </c>
      <c r="E23" s="16">
        <v>800</v>
      </c>
      <c r="F23" s="17"/>
      <c r="G23" s="16"/>
      <c r="H23" s="18"/>
      <c r="I23" s="16"/>
      <c r="J23" s="16"/>
      <c r="K23" s="16"/>
    </row>
    <row r="24" spans="1:11">
      <c r="A24" s="14">
        <v>9</v>
      </c>
      <c r="B24" s="55" t="s">
        <v>680</v>
      </c>
      <c r="C24" s="16" t="s">
        <v>84</v>
      </c>
      <c r="D24" s="16" t="s">
        <v>73</v>
      </c>
      <c r="E24" s="16">
        <v>6000</v>
      </c>
      <c r="F24" s="17"/>
      <c r="G24" s="16"/>
      <c r="H24" s="18"/>
      <c r="I24" s="20"/>
      <c r="J24" s="16"/>
      <c r="K24" s="16"/>
    </row>
    <row r="25" spans="1:11">
      <c r="A25" s="14"/>
      <c r="B25" s="55" t="s">
        <v>678</v>
      </c>
      <c r="C25" s="16" t="s">
        <v>79</v>
      </c>
      <c r="D25" s="16" t="s">
        <v>73</v>
      </c>
      <c r="E25" s="16">
        <v>10</v>
      </c>
      <c r="F25" s="17"/>
      <c r="G25" s="16"/>
      <c r="H25" s="18"/>
      <c r="I25" s="16"/>
      <c r="J25" s="16"/>
      <c r="K25" s="16"/>
    </row>
    <row r="26" spans="1:11">
      <c r="A26" s="14">
        <v>11</v>
      </c>
      <c r="B26" s="55" t="s">
        <v>676</v>
      </c>
      <c r="C26" s="16" t="s">
        <v>79</v>
      </c>
      <c r="D26" s="16" t="s">
        <v>73</v>
      </c>
      <c r="E26" s="16">
        <v>50</v>
      </c>
      <c r="F26" s="17"/>
      <c r="G26" s="16"/>
      <c r="H26" s="18"/>
      <c r="I26" s="16"/>
      <c r="J26" s="16"/>
      <c r="K26" s="16"/>
    </row>
    <row r="27" spans="1:11" ht="28">
      <c r="A27" s="14">
        <v>12</v>
      </c>
      <c r="B27" s="55" t="s">
        <v>80</v>
      </c>
      <c r="C27" s="16" t="s">
        <v>81</v>
      </c>
      <c r="D27" s="16" t="s">
        <v>73</v>
      </c>
      <c r="E27" s="16">
        <v>1000</v>
      </c>
      <c r="F27" s="17"/>
      <c r="G27" s="16"/>
      <c r="H27" s="18"/>
      <c r="I27" s="16"/>
      <c r="J27" s="16"/>
      <c r="K27" s="16"/>
    </row>
    <row r="28" spans="1:11" ht="19.25" customHeight="1">
      <c r="A28" s="10"/>
      <c r="B28" s="11" t="s">
        <v>82</v>
      </c>
      <c r="C28" s="204"/>
      <c r="D28" s="205"/>
      <c r="E28" s="205"/>
      <c r="F28" s="205"/>
      <c r="G28" s="205"/>
      <c r="H28" s="205"/>
      <c r="I28" s="205"/>
      <c r="J28" s="205"/>
      <c r="K28" s="206"/>
    </row>
    <row r="29" spans="1:11">
      <c r="A29" s="14">
        <v>13</v>
      </c>
      <c r="B29" s="55" t="s">
        <v>83</v>
      </c>
      <c r="C29" s="16" t="s">
        <v>84</v>
      </c>
      <c r="D29" s="16" t="s">
        <v>73</v>
      </c>
      <c r="E29" s="16">
        <v>150</v>
      </c>
      <c r="F29" s="17"/>
      <c r="G29" s="16"/>
      <c r="H29" s="18"/>
      <c r="I29" s="16"/>
      <c r="J29" s="16"/>
      <c r="K29" s="16"/>
    </row>
    <row r="30" spans="1:11">
      <c r="A30" s="14">
        <v>14</v>
      </c>
      <c r="B30" s="55" t="s">
        <v>85</v>
      </c>
      <c r="C30" s="16" t="s">
        <v>86</v>
      </c>
      <c r="D30" s="16" t="s">
        <v>73</v>
      </c>
      <c r="E30" s="16">
        <v>20</v>
      </c>
      <c r="F30" s="17"/>
      <c r="G30" s="16"/>
      <c r="H30" s="18"/>
      <c r="I30" s="16"/>
      <c r="J30" s="16"/>
      <c r="K30" s="16"/>
    </row>
    <row r="31" spans="1:11">
      <c r="A31" s="14">
        <v>15</v>
      </c>
      <c r="B31" s="55" t="s">
        <v>683</v>
      </c>
      <c r="C31" s="16" t="s">
        <v>84</v>
      </c>
      <c r="D31" s="16" t="s">
        <v>73</v>
      </c>
      <c r="E31" s="16">
        <v>50</v>
      </c>
      <c r="F31" s="17"/>
      <c r="G31" s="16"/>
      <c r="H31" s="18"/>
      <c r="I31" s="16"/>
      <c r="J31" s="16"/>
      <c r="K31" s="16"/>
    </row>
    <row r="32" spans="1:11">
      <c r="A32" s="14">
        <v>16</v>
      </c>
      <c r="B32" s="55" t="s">
        <v>88</v>
      </c>
      <c r="C32" s="16" t="s">
        <v>89</v>
      </c>
      <c r="D32" s="16" t="s">
        <v>73</v>
      </c>
      <c r="E32" s="16">
        <v>50</v>
      </c>
      <c r="F32" s="17"/>
      <c r="G32" s="16"/>
      <c r="H32" s="18"/>
      <c r="I32" s="16"/>
      <c r="J32" s="16"/>
      <c r="K32" s="16"/>
    </row>
    <row r="33" spans="1:11">
      <c r="A33" s="14">
        <v>17</v>
      </c>
      <c r="B33" s="55" t="s">
        <v>90</v>
      </c>
      <c r="C33" s="16" t="s">
        <v>87</v>
      </c>
      <c r="D33" s="16" t="s">
        <v>73</v>
      </c>
      <c r="E33" s="16">
        <v>100</v>
      </c>
      <c r="F33" s="17"/>
      <c r="G33" s="16"/>
      <c r="H33" s="18"/>
      <c r="I33" s="16"/>
      <c r="J33" s="16"/>
      <c r="K33" s="16"/>
    </row>
    <row r="34" spans="1:11">
      <c r="A34" s="14">
        <v>18</v>
      </c>
      <c r="B34" s="55" t="s">
        <v>682</v>
      </c>
      <c r="C34" s="16" t="s">
        <v>87</v>
      </c>
      <c r="D34" s="16" t="s">
        <v>73</v>
      </c>
      <c r="E34" s="16">
        <v>200</v>
      </c>
      <c r="F34" s="17"/>
      <c r="G34" s="16"/>
      <c r="H34" s="18"/>
      <c r="I34" s="16"/>
      <c r="J34" s="16"/>
      <c r="K34" s="16"/>
    </row>
    <row r="35" spans="1:11">
      <c r="A35" s="14">
        <v>19</v>
      </c>
      <c r="B35" s="55" t="s">
        <v>91</v>
      </c>
      <c r="C35" s="16" t="s">
        <v>89</v>
      </c>
      <c r="D35" s="16" t="s">
        <v>73</v>
      </c>
      <c r="E35" s="16">
        <v>100</v>
      </c>
      <c r="F35" s="17"/>
      <c r="G35" s="16"/>
      <c r="H35" s="18"/>
      <c r="I35" s="16"/>
      <c r="J35" s="16"/>
      <c r="K35" s="16"/>
    </row>
    <row r="36" spans="1:11">
      <c r="A36" s="14">
        <v>20</v>
      </c>
      <c r="B36" s="55" t="s">
        <v>92</v>
      </c>
      <c r="C36" s="16" t="s">
        <v>89</v>
      </c>
      <c r="D36" s="16" t="s">
        <v>73</v>
      </c>
      <c r="E36" s="16">
        <v>10</v>
      </c>
      <c r="F36" s="17"/>
      <c r="G36" s="16"/>
      <c r="H36" s="18"/>
      <c r="I36" s="16"/>
      <c r="J36" s="16"/>
      <c r="K36" s="16"/>
    </row>
    <row r="37" spans="1:11">
      <c r="A37" s="14">
        <v>21</v>
      </c>
      <c r="B37" s="55" t="s">
        <v>93</v>
      </c>
      <c r="C37" s="16" t="s">
        <v>94</v>
      </c>
      <c r="D37" s="16" t="s">
        <v>73</v>
      </c>
      <c r="E37" s="16">
        <v>10</v>
      </c>
      <c r="F37" s="17"/>
      <c r="G37" s="16"/>
      <c r="H37" s="18"/>
      <c r="I37" s="16"/>
      <c r="J37" s="16"/>
      <c r="K37" s="16"/>
    </row>
    <row r="38" spans="1:11">
      <c r="A38" s="14">
        <v>22</v>
      </c>
      <c r="B38" s="55" t="s">
        <v>95</v>
      </c>
      <c r="C38" s="16" t="s">
        <v>96</v>
      </c>
      <c r="D38" s="16" t="s">
        <v>73</v>
      </c>
      <c r="E38" s="16">
        <v>60</v>
      </c>
      <c r="F38" s="17"/>
      <c r="G38" s="16"/>
      <c r="H38" s="18"/>
      <c r="I38" s="16"/>
      <c r="J38" s="16"/>
      <c r="K38" s="16"/>
    </row>
    <row r="39" spans="1:11">
      <c r="A39" s="14">
        <v>23</v>
      </c>
      <c r="B39" s="55" t="s">
        <v>97</v>
      </c>
      <c r="C39" s="16" t="s">
        <v>98</v>
      </c>
      <c r="D39" s="16" t="s">
        <v>73</v>
      </c>
      <c r="E39" s="16">
        <v>1</v>
      </c>
      <c r="F39" s="17"/>
      <c r="G39" s="16"/>
      <c r="H39" s="18"/>
      <c r="I39" s="16"/>
      <c r="J39" s="16"/>
      <c r="K39" s="16"/>
    </row>
    <row r="40" spans="1:11">
      <c r="A40" s="14">
        <v>24</v>
      </c>
      <c r="B40" s="55" t="s">
        <v>99</v>
      </c>
      <c r="C40" s="16" t="s">
        <v>86</v>
      </c>
      <c r="D40" s="16" t="s">
        <v>73</v>
      </c>
      <c r="E40" s="16">
        <v>5</v>
      </c>
      <c r="F40" s="57"/>
      <c r="G40" s="16"/>
      <c r="H40" s="18"/>
      <c r="I40" s="16"/>
      <c r="J40" s="16"/>
      <c r="K40" s="16"/>
    </row>
    <row r="41" spans="1:11" ht="25.5" customHeight="1">
      <c r="A41" s="14">
        <v>25</v>
      </c>
      <c r="B41" s="55" t="s">
        <v>100</v>
      </c>
      <c r="C41" s="16" t="s">
        <v>81</v>
      </c>
      <c r="D41" s="16" t="s">
        <v>73</v>
      </c>
      <c r="E41" s="16">
        <v>100</v>
      </c>
      <c r="F41" s="17"/>
      <c r="G41" s="16"/>
      <c r="H41" s="18"/>
      <c r="I41" s="16"/>
      <c r="J41" s="16"/>
      <c r="K41" s="16"/>
    </row>
    <row r="42" spans="1:11" ht="25.5" customHeight="1">
      <c r="A42" s="14">
        <v>26</v>
      </c>
      <c r="B42" s="55" t="s">
        <v>814</v>
      </c>
      <c r="C42" s="16" t="s">
        <v>87</v>
      </c>
      <c r="D42" s="16" t="s">
        <v>73</v>
      </c>
      <c r="E42" s="16">
        <v>30</v>
      </c>
      <c r="F42" s="17"/>
      <c r="G42" s="16"/>
      <c r="H42" s="18"/>
      <c r="I42" s="16"/>
      <c r="J42" s="16"/>
      <c r="K42" s="16"/>
    </row>
    <row r="43" spans="1:11" ht="25.5" customHeight="1">
      <c r="A43" s="14">
        <v>27</v>
      </c>
      <c r="B43" s="55" t="s">
        <v>813</v>
      </c>
      <c r="C43" s="16" t="s">
        <v>84</v>
      </c>
      <c r="D43" s="16" t="s">
        <v>73</v>
      </c>
      <c r="E43" s="16">
        <v>30</v>
      </c>
      <c r="F43" s="17"/>
      <c r="G43" s="16"/>
      <c r="H43" s="18"/>
      <c r="I43" s="16"/>
      <c r="J43" s="16"/>
      <c r="K43" s="16"/>
    </row>
    <row r="44" spans="1:11" ht="25.5" customHeight="1">
      <c r="A44" s="14">
        <v>28</v>
      </c>
      <c r="B44" s="55" t="s">
        <v>684</v>
      </c>
      <c r="C44" s="16" t="s">
        <v>87</v>
      </c>
      <c r="D44" s="16" t="s">
        <v>73</v>
      </c>
      <c r="E44" s="16">
        <v>150</v>
      </c>
      <c r="F44" s="17"/>
      <c r="G44" s="16"/>
      <c r="H44" s="18"/>
      <c r="I44" s="16"/>
      <c r="J44" s="16"/>
      <c r="K44" s="16"/>
    </row>
    <row r="45" spans="1:11">
      <c r="A45" s="14">
        <v>29</v>
      </c>
      <c r="B45" s="55" t="s">
        <v>101</v>
      </c>
      <c r="C45" s="16" t="s">
        <v>87</v>
      </c>
      <c r="D45" s="16" t="s">
        <v>73</v>
      </c>
      <c r="E45" s="16">
        <v>60</v>
      </c>
      <c r="F45" s="17"/>
      <c r="G45" s="16"/>
      <c r="H45" s="18"/>
      <c r="I45" s="16"/>
      <c r="J45" s="16"/>
      <c r="K45" s="16"/>
    </row>
    <row r="46" spans="1:11">
      <c r="A46" s="14">
        <v>30</v>
      </c>
      <c r="B46" s="55" t="s">
        <v>102</v>
      </c>
      <c r="C46" s="16" t="s">
        <v>84</v>
      </c>
      <c r="D46" s="16" t="s">
        <v>73</v>
      </c>
      <c r="E46" s="16">
        <v>10</v>
      </c>
      <c r="F46" s="17"/>
      <c r="G46" s="16"/>
      <c r="H46" s="18"/>
      <c r="I46" s="16"/>
      <c r="J46" s="16"/>
      <c r="K46" s="16"/>
    </row>
    <row r="47" spans="1:11" ht="19.25" customHeight="1">
      <c r="A47" s="10"/>
      <c r="B47" s="11" t="s">
        <v>103</v>
      </c>
      <c r="C47" s="204"/>
      <c r="D47" s="205"/>
      <c r="E47" s="205"/>
      <c r="F47" s="205"/>
      <c r="G47" s="205"/>
      <c r="H47" s="205"/>
      <c r="I47" s="205"/>
      <c r="J47" s="205"/>
      <c r="K47" s="206"/>
    </row>
    <row r="48" spans="1:11">
      <c r="A48" s="14">
        <v>31</v>
      </c>
      <c r="B48" s="55" t="s">
        <v>104</v>
      </c>
      <c r="C48" s="16" t="s">
        <v>126</v>
      </c>
      <c r="D48" s="16" t="s">
        <v>73</v>
      </c>
      <c r="E48" s="16">
        <v>90</v>
      </c>
      <c r="F48" s="17"/>
      <c r="G48" s="16"/>
      <c r="H48" s="18"/>
      <c r="I48" s="16"/>
      <c r="J48" s="16"/>
      <c r="K48" s="16"/>
    </row>
    <row r="49" spans="1:11">
      <c r="A49" s="14">
        <v>32</v>
      </c>
      <c r="B49" s="55" t="s">
        <v>104</v>
      </c>
      <c r="C49" s="16" t="s">
        <v>81</v>
      </c>
      <c r="D49" s="16" t="s">
        <v>73</v>
      </c>
      <c r="E49" s="16">
        <v>100</v>
      </c>
      <c r="F49" s="17"/>
      <c r="G49" s="16"/>
      <c r="H49" s="18"/>
      <c r="I49" s="16"/>
      <c r="J49" s="16"/>
      <c r="K49" s="16"/>
    </row>
    <row r="50" spans="1:11" ht="19.25" customHeight="1">
      <c r="A50" s="10"/>
      <c r="B50" s="11" t="s">
        <v>105</v>
      </c>
      <c r="C50" s="204"/>
      <c r="D50" s="205"/>
      <c r="E50" s="205"/>
      <c r="F50" s="205"/>
      <c r="G50" s="205"/>
      <c r="H50" s="205"/>
      <c r="I50" s="205"/>
      <c r="J50" s="205"/>
      <c r="K50" s="206"/>
    </row>
    <row r="51" spans="1:11" s="58" customFormat="1">
      <c r="A51" s="14">
        <v>33</v>
      </c>
      <c r="B51" s="55" t="s">
        <v>106</v>
      </c>
      <c r="C51" s="16" t="s">
        <v>79</v>
      </c>
      <c r="D51" s="16" t="s">
        <v>73</v>
      </c>
      <c r="E51" s="16">
        <v>150</v>
      </c>
      <c r="F51" s="17"/>
      <c r="G51" s="16"/>
      <c r="H51" s="18"/>
      <c r="I51" s="16"/>
      <c r="J51" s="14"/>
      <c r="K51" s="14"/>
    </row>
    <row r="52" spans="1:11" s="58" customFormat="1">
      <c r="A52" s="14">
        <v>34</v>
      </c>
      <c r="B52" s="55" t="s">
        <v>106</v>
      </c>
      <c r="C52" s="16" t="s">
        <v>107</v>
      </c>
      <c r="D52" s="16" t="s">
        <v>73</v>
      </c>
      <c r="E52" s="16">
        <v>800</v>
      </c>
      <c r="F52" s="17"/>
      <c r="G52" s="16"/>
      <c r="H52" s="18"/>
      <c r="I52" s="16"/>
      <c r="J52" s="14"/>
      <c r="K52" s="14"/>
    </row>
    <row r="53" spans="1:11">
      <c r="A53" s="14">
        <v>35</v>
      </c>
      <c r="B53" s="59" t="s">
        <v>685</v>
      </c>
      <c r="C53" s="14" t="s">
        <v>75</v>
      </c>
      <c r="D53" s="14" t="s">
        <v>73</v>
      </c>
      <c r="E53" s="14">
        <v>450</v>
      </c>
      <c r="F53" s="22"/>
      <c r="G53" s="14"/>
      <c r="H53" s="23"/>
      <c r="I53" s="14"/>
      <c r="J53" s="16"/>
      <c r="K53" s="16"/>
    </row>
    <row r="54" spans="1:11">
      <c r="A54" s="14"/>
      <c r="B54" s="59" t="s">
        <v>816</v>
      </c>
      <c r="C54" s="14" t="s">
        <v>75</v>
      </c>
      <c r="D54" s="14" t="s">
        <v>73</v>
      </c>
      <c r="E54" s="14">
        <v>100</v>
      </c>
      <c r="F54" s="22"/>
      <c r="G54" s="14"/>
      <c r="H54" s="18"/>
      <c r="I54" s="14"/>
      <c r="J54" s="16"/>
      <c r="K54" s="16"/>
    </row>
    <row r="55" spans="1:11" s="58" customFormat="1">
      <c r="A55" s="14">
        <v>36</v>
      </c>
      <c r="B55" s="55" t="s">
        <v>108</v>
      </c>
      <c r="C55" s="14" t="s">
        <v>75</v>
      </c>
      <c r="D55" s="14" t="s">
        <v>73</v>
      </c>
      <c r="E55" s="14">
        <v>50</v>
      </c>
      <c r="F55" s="22"/>
      <c r="G55" s="14"/>
      <c r="H55" s="18"/>
      <c r="I55" s="14"/>
      <c r="J55" s="14"/>
      <c r="K55" s="14"/>
    </row>
    <row r="56" spans="1:11" s="58" customFormat="1">
      <c r="A56" s="14">
        <v>37</v>
      </c>
      <c r="B56" s="55" t="s">
        <v>624</v>
      </c>
      <c r="C56" s="14" t="s">
        <v>109</v>
      </c>
      <c r="D56" s="14" t="s">
        <v>73</v>
      </c>
      <c r="E56" s="14">
        <v>10</v>
      </c>
      <c r="F56" s="22"/>
      <c r="G56" s="14"/>
      <c r="I56" s="14"/>
      <c r="J56" s="14"/>
      <c r="K56" s="14"/>
    </row>
    <row r="57" spans="1:11" s="58" customFormat="1">
      <c r="A57" s="14">
        <v>38</v>
      </c>
      <c r="B57" s="55" t="s">
        <v>686</v>
      </c>
      <c r="C57" s="14" t="s">
        <v>109</v>
      </c>
      <c r="D57" s="14" t="s">
        <v>73</v>
      </c>
      <c r="E57" s="14">
        <v>10</v>
      </c>
      <c r="F57" s="22"/>
      <c r="G57" s="14"/>
      <c r="H57" s="18"/>
      <c r="I57" s="14"/>
      <c r="J57" s="14"/>
      <c r="K57" s="14"/>
    </row>
    <row r="58" spans="1:11" s="58" customFormat="1" ht="23.25" customHeight="1">
      <c r="A58" s="14">
        <v>39</v>
      </c>
      <c r="B58" s="55" t="s">
        <v>108</v>
      </c>
      <c r="C58" s="14" t="s">
        <v>110</v>
      </c>
      <c r="D58" s="14" t="s">
        <v>73</v>
      </c>
      <c r="E58" s="14">
        <v>10</v>
      </c>
      <c r="F58" s="40"/>
      <c r="G58" s="14"/>
      <c r="H58" s="18"/>
      <c r="I58" s="14"/>
      <c r="J58" s="14"/>
      <c r="K58" s="14"/>
    </row>
    <row r="59" spans="1:11" ht="19.25" customHeight="1">
      <c r="A59" s="10"/>
      <c r="B59" s="11" t="s">
        <v>111</v>
      </c>
      <c r="C59" s="204"/>
      <c r="D59" s="205"/>
      <c r="E59" s="205"/>
      <c r="F59" s="205"/>
      <c r="G59" s="205"/>
      <c r="H59" s="205"/>
      <c r="I59" s="205"/>
      <c r="J59" s="205"/>
      <c r="K59" s="206"/>
    </row>
    <row r="60" spans="1:11" s="58" customFormat="1" ht="28">
      <c r="A60" s="14">
        <v>40</v>
      </c>
      <c r="B60" s="55" t="s">
        <v>112</v>
      </c>
      <c r="C60" s="14" t="s">
        <v>113</v>
      </c>
      <c r="D60" s="14" t="s">
        <v>73</v>
      </c>
      <c r="E60" s="14">
        <v>1000</v>
      </c>
      <c r="F60" s="22"/>
      <c r="G60" s="14"/>
      <c r="H60" s="23"/>
      <c r="I60" s="14"/>
      <c r="J60" s="14"/>
      <c r="K60" s="14"/>
    </row>
    <row r="61" spans="1:11" s="58" customFormat="1">
      <c r="A61" s="14">
        <v>41</v>
      </c>
      <c r="B61" s="55" t="s">
        <v>625</v>
      </c>
      <c r="C61" s="14" t="s">
        <v>626</v>
      </c>
      <c r="D61" s="14" t="s">
        <v>73</v>
      </c>
      <c r="E61" s="14">
        <v>50</v>
      </c>
      <c r="F61" s="22"/>
      <c r="G61" s="14"/>
      <c r="H61" s="23"/>
      <c r="I61" s="14"/>
      <c r="J61" s="14"/>
      <c r="K61" s="14"/>
    </row>
    <row r="62" spans="1:11" s="58" customFormat="1" ht="28">
      <c r="A62" s="14">
        <v>42</v>
      </c>
      <c r="B62" s="55" t="s">
        <v>112</v>
      </c>
      <c r="C62" s="14" t="s">
        <v>84</v>
      </c>
      <c r="D62" s="14" t="s">
        <v>73</v>
      </c>
      <c r="E62" s="14">
        <v>800</v>
      </c>
      <c r="F62" s="22"/>
      <c r="G62" s="14"/>
      <c r="H62" s="23"/>
      <c r="I62" s="14"/>
      <c r="J62" s="14"/>
      <c r="K62" s="14"/>
    </row>
    <row r="63" spans="1:11" ht="19.25" customHeight="1">
      <c r="A63" s="10"/>
      <c r="B63" s="11" t="s">
        <v>114</v>
      </c>
      <c r="C63" s="204"/>
      <c r="D63" s="205"/>
      <c r="E63" s="205"/>
      <c r="F63" s="205"/>
      <c r="G63" s="205"/>
      <c r="H63" s="205"/>
      <c r="I63" s="205"/>
      <c r="J63" s="205"/>
      <c r="K63" s="206"/>
    </row>
    <row r="64" spans="1:11">
      <c r="A64" s="14">
        <v>43</v>
      </c>
      <c r="B64" s="55" t="s">
        <v>627</v>
      </c>
      <c r="C64" s="16" t="s">
        <v>87</v>
      </c>
      <c r="D64" s="16" t="s">
        <v>73</v>
      </c>
      <c r="E64" s="16">
        <v>50</v>
      </c>
      <c r="F64" s="17"/>
      <c r="G64" s="16"/>
      <c r="H64" s="18"/>
      <c r="I64" s="16"/>
      <c r="J64" s="16"/>
      <c r="K64" s="16"/>
    </row>
    <row r="65" spans="1:11">
      <c r="A65" s="14">
        <v>44</v>
      </c>
      <c r="B65" s="55" t="s">
        <v>627</v>
      </c>
      <c r="C65" s="16" t="s">
        <v>590</v>
      </c>
      <c r="D65" s="16" t="s">
        <v>73</v>
      </c>
      <c r="E65" s="16">
        <v>50</v>
      </c>
      <c r="F65" s="17"/>
      <c r="G65" s="16"/>
      <c r="H65" s="18"/>
      <c r="I65" s="16"/>
      <c r="J65" s="16"/>
      <c r="K65" s="16"/>
    </row>
    <row r="66" spans="1:11">
      <c r="A66" s="14">
        <v>45</v>
      </c>
      <c r="B66" s="55" t="s">
        <v>815</v>
      </c>
      <c r="C66" s="16" t="s">
        <v>78</v>
      </c>
      <c r="D66" s="16" t="s">
        <v>73</v>
      </c>
      <c r="E66" s="16">
        <v>50</v>
      </c>
      <c r="F66" s="17"/>
      <c r="G66" s="16"/>
      <c r="H66" s="18"/>
      <c r="I66" s="16"/>
      <c r="J66" s="16"/>
      <c r="K66" s="16"/>
    </row>
    <row r="67" spans="1:11" ht="19.25" customHeight="1">
      <c r="A67" s="10"/>
      <c r="B67" s="11" t="s">
        <v>115</v>
      </c>
      <c r="C67" s="204"/>
      <c r="D67" s="205"/>
      <c r="E67" s="205"/>
      <c r="F67" s="205"/>
      <c r="G67" s="205"/>
      <c r="H67" s="205"/>
      <c r="I67" s="205"/>
      <c r="J67" s="205"/>
      <c r="K67" s="206"/>
    </row>
    <row r="68" spans="1:11" ht="28">
      <c r="A68" s="14">
        <v>46</v>
      </c>
      <c r="B68" s="55" t="s">
        <v>687</v>
      </c>
      <c r="C68" s="14" t="s">
        <v>116</v>
      </c>
      <c r="D68" s="14" t="s">
        <v>73</v>
      </c>
      <c r="E68" s="14">
        <v>3000</v>
      </c>
      <c r="F68" s="22"/>
      <c r="G68" s="14"/>
      <c r="H68" s="23"/>
      <c r="I68" s="14"/>
      <c r="J68" s="16"/>
      <c r="K68" s="16"/>
    </row>
    <row r="69" spans="1:11">
      <c r="A69" s="14">
        <v>47</v>
      </c>
      <c r="B69" s="55" t="s">
        <v>117</v>
      </c>
      <c r="C69" s="14" t="s">
        <v>118</v>
      </c>
      <c r="D69" s="14" t="s">
        <v>73</v>
      </c>
      <c r="E69" s="14">
        <v>10</v>
      </c>
      <c r="F69" s="22"/>
      <c r="G69" s="14"/>
      <c r="H69" s="23"/>
      <c r="I69" s="14"/>
      <c r="J69" s="16"/>
      <c r="K69" s="16"/>
    </row>
    <row r="70" spans="1:11" s="58" customFormat="1">
      <c r="A70" s="14">
        <v>48</v>
      </c>
      <c r="B70" s="55" t="s">
        <v>119</v>
      </c>
      <c r="C70" s="16" t="s">
        <v>118</v>
      </c>
      <c r="D70" s="16" t="s">
        <v>73</v>
      </c>
      <c r="E70" s="16">
        <v>10</v>
      </c>
      <c r="F70" s="17"/>
      <c r="G70" s="16"/>
      <c r="H70" s="18"/>
      <c r="I70" s="16"/>
      <c r="J70" s="14"/>
      <c r="K70" s="14"/>
    </row>
    <row r="71" spans="1:11">
      <c r="A71" s="14">
        <v>49</v>
      </c>
      <c r="B71" s="55" t="s">
        <v>120</v>
      </c>
      <c r="C71" s="16" t="s">
        <v>121</v>
      </c>
      <c r="D71" s="16" t="s">
        <v>73</v>
      </c>
      <c r="E71" s="16">
        <v>5</v>
      </c>
      <c r="F71" s="17"/>
      <c r="G71" s="16"/>
      <c r="H71" s="18"/>
      <c r="I71" s="16"/>
      <c r="J71" s="16"/>
      <c r="K71" s="16"/>
    </row>
    <row r="72" spans="1:11">
      <c r="A72" s="169"/>
      <c r="B72" s="170"/>
      <c r="C72" s="16"/>
      <c r="D72" s="16"/>
      <c r="E72" s="16"/>
      <c r="F72" s="17"/>
      <c r="G72" s="16"/>
      <c r="H72" s="18"/>
      <c r="I72" s="36"/>
      <c r="J72" s="36"/>
      <c r="K72" s="36"/>
    </row>
    <row r="73" spans="1:11">
      <c r="A73" s="27"/>
      <c r="B73" s="27"/>
      <c r="C73" s="209" t="s">
        <v>35</v>
      </c>
      <c r="D73" s="210"/>
      <c r="E73" s="210"/>
      <c r="F73" s="210"/>
      <c r="G73" s="210"/>
      <c r="H73" s="28">
        <f>SUM(H13:H71)</f>
        <v>0</v>
      </c>
      <c r="I73" s="2"/>
      <c r="J73" s="2"/>
      <c r="K73" s="2"/>
    </row>
    <row r="74" spans="1:11" ht="14" customHeight="1">
      <c r="A74" s="27"/>
      <c r="B74" s="27" t="s">
        <v>45</v>
      </c>
      <c r="C74" s="29" t="s">
        <v>36</v>
      </c>
      <c r="D74" s="30"/>
      <c r="E74" s="30"/>
      <c r="F74" s="31">
        <v>9.5000000000000001E-2</v>
      </c>
      <c r="G74" s="30"/>
      <c r="H74" s="28">
        <f>H73*F74</f>
        <v>0</v>
      </c>
      <c r="I74" s="2"/>
      <c r="J74" s="2"/>
      <c r="K74" s="2"/>
    </row>
    <row r="75" spans="1:11">
      <c r="A75" s="27"/>
      <c r="B75" s="27"/>
      <c r="C75" s="192" t="s">
        <v>37</v>
      </c>
      <c r="D75" s="193"/>
      <c r="E75" s="193"/>
      <c r="F75" s="193"/>
      <c r="G75" s="193"/>
      <c r="H75" s="28">
        <f>H73+H74</f>
        <v>0</v>
      </c>
      <c r="I75" s="2"/>
      <c r="J75" s="2"/>
      <c r="K75" s="2"/>
    </row>
    <row r="76" spans="1:11">
      <c r="A76" s="27"/>
      <c r="B76" s="27"/>
      <c r="C76" s="32"/>
      <c r="D76" s="33"/>
      <c r="E76" s="33"/>
      <c r="F76" s="33"/>
      <c r="G76" s="33"/>
      <c r="H76" s="34"/>
      <c r="I76" s="2"/>
      <c r="J76" s="2"/>
      <c r="K76" s="2"/>
    </row>
    <row r="77" spans="1:11">
      <c r="A77" s="27"/>
      <c r="B77" s="27"/>
      <c r="C77" s="32"/>
      <c r="D77" s="33"/>
      <c r="E77" s="33"/>
      <c r="F77" s="33"/>
      <c r="G77" s="33"/>
      <c r="H77" s="34" t="s">
        <v>39</v>
      </c>
      <c r="I77" s="2"/>
      <c r="J77" s="2"/>
      <c r="K77" s="2"/>
    </row>
  </sheetData>
  <mergeCells count="13">
    <mergeCell ref="C75:G75"/>
    <mergeCell ref="C47:K47"/>
    <mergeCell ref="C50:K50"/>
    <mergeCell ref="C59:K59"/>
    <mergeCell ref="C63:K63"/>
    <mergeCell ref="C67:K67"/>
    <mergeCell ref="C73:G73"/>
    <mergeCell ref="C28:K28"/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D9A99-D0BE-4FC1-8130-09E5DE3C5199}">
  <dimension ref="A1:K34"/>
  <sheetViews>
    <sheetView workbookViewId="0">
      <selection activeCell="B28" sqref="B28"/>
    </sheetView>
  </sheetViews>
  <sheetFormatPr baseColWidth="10" defaultColWidth="8.6640625" defaultRowHeight="13"/>
  <cols>
    <col min="1" max="1" width="3.6640625" style="2" customWidth="1"/>
    <col min="2" max="2" width="47.6640625" style="2" bestFit="1" customWidth="1"/>
    <col min="3" max="6" width="8.6640625" style="2"/>
    <col min="7" max="7" width="28" style="2" customWidth="1"/>
    <col min="8" max="8" width="39.1640625" style="2" customWidth="1"/>
    <col min="9" max="9" width="10.1640625" style="2" customWidth="1"/>
    <col min="10" max="10" width="11" style="2" customWidth="1"/>
    <col min="11" max="16384" width="8.6640625" style="2"/>
  </cols>
  <sheetData>
    <row r="1" spans="1:11">
      <c r="A1" s="1" t="s">
        <v>0</v>
      </c>
      <c r="B1" s="1"/>
      <c r="C1" s="1"/>
      <c r="G1" s="1"/>
      <c r="H1" s="1" t="s">
        <v>1</v>
      </c>
      <c r="I1" s="1"/>
      <c r="J1" s="2" t="s">
        <v>2</v>
      </c>
    </row>
    <row r="2" spans="1:11" ht="14">
      <c r="A2" s="194" t="s">
        <v>3</v>
      </c>
      <c r="B2" s="194"/>
      <c r="C2" s="194"/>
      <c r="D2" s="194"/>
      <c r="G2" s="3"/>
      <c r="H2" s="3" t="s">
        <v>632</v>
      </c>
      <c r="I2" s="3"/>
      <c r="J2" s="3"/>
      <c r="K2" s="48"/>
    </row>
    <row r="3" spans="1:11" ht="14">
      <c r="A3" s="195" t="s">
        <v>4</v>
      </c>
      <c r="B3" s="195"/>
      <c r="C3" s="195"/>
      <c r="D3" s="195"/>
      <c r="G3" s="3"/>
      <c r="H3" s="3" t="s">
        <v>636</v>
      </c>
      <c r="I3" s="3"/>
      <c r="J3" s="3"/>
      <c r="K3" s="48"/>
    </row>
    <row r="4" spans="1:11" ht="14">
      <c r="A4" s="195" t="s">
        <v>5</v>
      </c>
      <c r="B4" s="195"/>
      <c r="C4" s="195"/>
      <c r="D4" s="195"/>
      <c r="G4" s="3"/>
      <c r="H4" s="3" t="s">
        <v>633</v>
      </c>
      <c r="I4" s="3"/>
      <c r="J4" s="3"/>
      <c r="K4" s="48"/>
    </row>
    <row r="5" spans="1:11" ht="14">
      <c r="A5" s="195" t="s">
        <v>6</v>
      </c>
      <c r="B5" s="195"/>
      <c r="C5" s="195"/>
      <c r="D5" s="195"/>
      <c r="G5" s="3"/>
      <c r="H5" s="3" t="s">
        <v>634</v>
      </c>
      <c r="I5" s="3"/>
      <c r="J5" s="3"/>
      <c r="K5" s="48"/>
    </row>
    <row r="6" spans="1:11" ht="14">
      <c r="A6" s="195" t="s">
        <v>7</v>
      </c>
      <c r="B6" s="195"/>
      <c r="C6" s="195"/>
      <c r="D6" s="195"/>
      <c r="G6" s="3"/>
      <c r="H6" s="3" t="s">
        <v>635</v>
      </c>
      <c r="I6" s="3"/>
      <c r="J6" s="3"/>
      <c r="K6" s="48"/>
    </row>
    <row r="8" spans="1:11">
      <c r="A8" s="4" t="s">
        <v>8</v>
      </c>
    </row>
    <row r="9" spans="1:11">
      <c r="H9" s="5"/>
    </row>
    <row r="10" spans="1:11" s="4" customFormat="1">
      <c r="A10" s="4" t="s">
        <v>926</v>
      </c>
    </row>
    <row r="11" spans="1:11" s="35" customFormat="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15</v>
      </c>
      <c r="G11" s="6" t="s">
        <v>16</v>
      </c>
      <c r="H11" s="6" t="s">
        <v>17</v>
      </c>
      <c r="I11" s="6" t="s">
        <v>18</v>
      </c>
      <c r="J11" s="6" t="s">
        <v>19</v>
      </c>
    </row>
    <row r="12" spans="1:11">
      <c r="A12" s="15">
        <v>1</v>
      </c>
      <c r="B12" s="15" t="s">
        <v>122</v>
      </c>
      <c r="C12" s="16" t="s">
        <v>72</v>
      </c>
      <c r="D12" s="16" t="s">
        <v>73</v>
      </c>
      <c r="E12" s="16">
        <v>200</v>
      </c>
      <c r="F12" s="16"/>
      <c r="G12" s="18"/>
      <c r="H12" s="17"/>
      <c r="I12" s="16"/>
      <c r="J12" s="16"/>
    </row>
    <row r="13" spans="1:11">
      <c r="A13" s="15">
        <v>2</v>
      </c>
      <c r="B13" s="15" t="s">
        <v>688</v>
      </c>
      <c r="C13" s="16" t="s">
        <v>72</v>
      </c>
      <c r="D13" s="16" t="s">
        <v>73</v>
      </c>
      <c r="E13" s="16">
        <v>2000</v>
      </c>
      <c r="F13" s="16"/>
      <c r="G13" s="18"/>
      <c r="H13" s="17"/>
      <c r="I13" s="16"/>
      <c r="J13" s="16"/>
    </row>
    <row r="14" spans="1:11">
      <c r="A14" s="15">
        <v>3</v>
      </c>
      <c r="B14" s="15" t="s">
        <v>689</v>
      </c>
      <c r="C14" s="16" t="s">
        <v>94</v>
      </c>
      <c r="D14" s="16" t="s">
        <v>73</v>
      </c>
      <c r="E14" s="16">
        <v>800</v>
      </c>
      <c r="F14" s="16"/>
      <c r="G14" s="18"/>
      <c r="H14" s="20"/>
      <c r="I14" s="16"/>
      <c r="J14" s="16"/>
    </row>
    <row r="15" spans="1:11">
      <c r="A15" s="15">
        <v>4</v>
      </c>
      <c r="B15" s="15" t="s">
        <v>690</v>
      </c>
      <c r="C15" s="16" t="s">
        <v>94</v>
      </c>
      <c r="D15" s="16" t="s">
        <v>73</v>
      </c>
      <c r="E15" s="16">
        <v>2000</v>
      </c>
      <c r="F15" s="16"/>
      <c r="G15" s="18"/>
      <c r="H15" s="20"/>
      <c r="I15" s="16"/>
      <c r="J15" s="16"/>
    </row>
    <row r="16" spans="1:11">
      <c r="A16" s="15">
        <v>5</v>
      </c>
      <c r="B16" s="15" t="s">
        <v>691</v>
      </c>
      <c r="C16" s="16" t="s">
        <v>94</v>
      </c>
      <c r="D16" s="16" t="s">
        <v>73</v>
      </c>
      <c r="E16" s="16">
        <v>800</v>
      </c>
      <c r="F16" s="16"/>
      <c r="G16" s="18"/>
      <c r="H16" s="20"/>
      <c r="I16" s="16"/>
      <c r="J16" s="16"/>
    </row>
    <row r="17" spans="1:10">
      <c r="A17" s="15">
        <v>6</v>
      </c>
      <c r="B17" s="15" t="s">
        <v>692</v>
      </c>
      <c r="C17" s="16" t="s">
        <v>94</v>
      </c>
      <c r="D17" s="16" t="s">
        <v>73</v>
      </c>
      <c r="E17" s="16">
        <v>2000</v>
      </c>
      <c r="F17" s="16"/>
      <c r="G17" s="18"/>
      <c r="H17" s="20"/>
      <c r="I17" s="16"/>
      <c r="J17" s="16"/>
    </row>
    <row r="18" spans="1:10">
      <c r="A18" s="15">
        <v>7</v>
      </c>
      <c r="B18" s="15" t="s">
        <v>694</v>
      </c>
      <c r="C18" s="16" t="s">
        <v>232</v>
      </c>
      <c r="D18" s="16" t="s">
        <v>73</v>
      </c>
      <c r="E18" s="16">
        <v>50</v>
      </c>
      <c r="F18" s="16"/>
      <c r="G18" s="18"/>
      <c r="H18" s="20"/>
      <c r="I18" s="16"/>
      <c r="J18" s="16"/>
    </row>
    <row r="19" spans="1:10">
      <c r="A19" s="15">
        <v>8</v>
      </c>
      <c r="B19" s="15" t="s">
        <v>693</v>
      </c>
      <c r="C19" s="16" t="s">
        <v>232</v>
      </c>
      <c r="D19" s="16" t="s">
        <v>73</v>
      </c>
      <c r="E19" s="16">
        <v>50</v>
      </c>
      <c r="F19" s="16"/>
      <c r="G19" s="18"/>
      <c r="H19" s="20"/>
      <c r="I19" s="16"/>
      <c r="J19" s="16"/>
    </row>
    <row r="20" spans="1:10">
      <c r="A20" s="15">
        <v>9</v>
      </c>
      <c r="B20" s="15" t="s">
        <v>695</v>
      </c>
      <c r="C20" s="16" t="s">
        <v>94</v>
      </c>
      <c r="D20" s="16" t="s">
        <v>73</v>
      </c>
      <c r="E20" s="16">
        <v>1000</v>
      </c>
      <c r="F20" s="16"/>
      <c r="G20" s="18"/>
      <c r="H20" s="20"/>
      <c r="I20" s="16"/>
      <c r="J20" s="16"/>
    </row>
    <row r="21" spans="1:10">
      <c r="A21" s="15">
        <v>10</v>
      </c>
      <c r="B21" s="15" t="s">
        <v>124</v>
      </c>
      <c r="C21" s="16" t="s">
        <v>84</v>
      </c>
      <c r="D21" s="16" t="s">
        <v>73</v>
      </c>
      <c r="E21" s="16">
        <v>100</v>
      </c>
      <c r="F21" s="16"/>
      <c r="G21" s="18"/>
      <c r="H21" s="17"/>
      <c r="I21" s="16"/>
      <c r="J21" s="16"/>
    </row>
    <row r="22" spans="1:10">
      <c r="A22" s="15">
        <v>11</v>
      </c>
      <c r="B22" s="15" t="s">
        <v>125</v>
      </c>
      <c r="C22" s="16" t="s">
        <v>232</v>
      </c>
      <c r="D22" s="16" t="s">
        <v>73</v>
      </c>
      <c r="E22" s="16">
        <v>40</v>
      </c>
      <c r="F22" s="16"/>
      <c r="G22" s="18"/>
      <c r="H22" s="17"/>
      <c r="I22" s="16"/>
      <c r="J22" s="16"/>
    </row>
    <row r="24" spans="1:10">
      <c r="A24" s="27"/>
      <c r="B24" s="27"/>
      <c r="C24" s="192" t="s">
        <v>35</v>
      </c>
      <c r="D24" s="193"/>
      <c r="E24" s="193"/>
      <c r="F24" s="193"/>
      <c r="G24" s="28">
        <f>SUM(G12:G22)</f>
        <v>0</v>
      </c>
    </row>
    <row r="25" spans="1:10">
      <c r="A25" s="27"/>
      <c r="B25" s="27" t="s">
        <v>1006</v>
      </c>
      <c r="C25" s="29" t="s">
        <v>36</v>
      </c>
      <c r="D25" s="30"/>
      <c r="E25" s="30"/>
      <c r="F25" s="31">
        <v>9.5000000000000001E-2</v>
      </c>
      <c r="G25" s="28">
        <f>G24*F25</f>
        <v>0</v>
      </c>
    </row>
    <row r="26" spans="1:10">
      <c r="A26" s="27"/>
      <c r="B26" s="27"/>
      <c r="C26" s="192" t="s">
        <v>37</v>
      </c>
      <c r="D26" s="193"/>
      <c r="E26" s="193"/>
      <c r="F26" s="193"/>
      <c r="G26" s="28">
        <f>G24+G25</f>
        <v>0</v>
      </c>
    </row>
    <row r="27" spans="1:10">
      <c r="A27" s="27"/>
      <c r="B27" s="27"/>
      <c r="C27" s="32"/>
      <c r="D27" s="33"/>
      <c r="E27" s="33"/>
      <c r="F27" s="33"/>
      <c r="G27" s="34"/>
    </row>
    <row r="28" spans="1:10">
      <c r="A28" s="27"/>
      <c r="B28" s="27"/>
      <c r="C28" s="32"/>
      <c r="D28" s="33"/>
      <c r="E28" s="33"/>
      <c r="F28" s="33"/>
      <c r="G28" s="34" t="s">
        <v>39</v>
      </c>
    </row>
    <row r="30" spans="1:10">
      <c r="B30" s="39" t="s">
        <v>47</v>
      </c>
    </row>
    <row r="31" spans="1:10">
      <c r="B31" s="2" t="s">
        <v>48</v>
      </c>
    </row>
    <row r="32" spans="1:10">
      <c r="B32" s="2" t="s">
        <v>49</v>
      </c>
    </row>
    <row r="33" spans="2:2">
      <c r="B33" s="2" t="s">
        <v>50</v>
      </c>
    </row>
    <row r="34" spans="2:2">
      <c r="B34" s="2" t="s">
        <v>51</v>
      </c>
    </row>
  </sheetData>
  <mergeCells count="7">
    <mergeCell ref="C26:F26"/>
    <mergeCell ref="A2:D2"/>
    <mergeCell ref="A3:D3"/>
    <mergeCell ref="A4:D4"/>
    <mergeCell ref="A5:D5"/>
    <mergeCell ref="A6:D6"/>
    <mergeCell ref="C24:F2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36F01-7AC0-4A3C-BB43-1083D920FEBE}">
  <dimension ref="A1:K38"/>
  <sheetViews>
    <sheetView workbookViewId="0">
      <selection activeCell="B38" sqref="B38"/>
    </sheetView>
  </sheetViews>
  <sheetFormatPr baseColWidth="10" defaultColWidth="8.6640625" defaultRowHeight="13"/>
  <cols>
    <col min="1" max="1" width="3.1640625" style="2" customWidth="1"/>
    <col min="2" max="2" width="58.6640625" style="2" customWidth="1"/>
    <col min="3" max="7" width="8.6640625" style="2"/>
    <col min="8" max="8" width="40.1640625" style="2" customWidth="1"/>
    <col min="9" max="9" width="10.1640625" style="2" customWidth="1"/>
    <col min="10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94" t="s">
        <v>3</v>
      </c>
      <c r="B2" s="194"/>
      <c r="C2" s="194"/>
      <c r="D2" s="194"/>
      <c r="H2" s="3" t="s">
        <v>632</v>
      </c>
      <c r="I2" s="3"/>
      <c r="J2" s="3"/>
      <c r="K2" s="3"/>
    </row>
    <row r="3" spans="1:11">
      <c r="A3" s="195" t="s">
        <v>4</v>
      </c>
      <c r="B3" s="195"/>
      <c r="C3" s="195"/>
      <c r="D3" s="195"/>
      <c r="H3" s="3" t="s">
        <v>636</v>
      </c>
      <c r="I3" s="3"/>
      <c r="J3" s="3"/>
      <c r="K3" s="3"/>
    </row>
    <row r="4" spans="1:11">
      <c r="A4" s="195" t="s">
        <v>5</v>
      </c>
      <c r="B4" s="195"/>
      <c r="C4" s="195"/>
      <c r="D4" s="195"/>
      <c r="H4" s="3" t="s">
        <v>633</v>
      </c>
      <c r="I4" s="3"/>
      <c r="J4" s="3"/>
      <c r="K4" s="3"/>
    </row>
    <row r="5" spans="1:11">
      <c r="A5" s="195" t="s">
        <v>6</v>
      </c>
      <c r="B5" s="195"/>
      <c r="C5" s="195"/>
      <c r="D5" s="195"/>
      <c r="H5" s="3" t="s">
        <v>634</v>
      </c>
      <c r="I5" s="3"/>
      <c r="J5" s="3"/>
      <c r="K5" s="3"/>
    </row>
    <row r="6" spans="1:11">
      <c r="A6" s="195" t="s">
        <v>7</v>
      </c>
      <c r="B6" s="195"/>
      <c r="C6" s="195"/>
      <c r="D6" s="195"/>
      <c r="H6" s="3" t="s">
        <v>635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927</v>
      </c>
    </row>
    <row r="11" spans="1:11" s="9" customFormat="1" ht="44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ht="19.25" customHeight="1">
      <c r="A12" s="10"/>
      <c r="B12" s="11" t="s">
        <v>70</v>
      </c>
      <c r="C12" s="204"/>
      <c r="D12" s="205"/>
      <c r="E12" s="205"/>
      <c r="F12" s="205"/>
      <c r="G12" s="205"/>
      <c r="H12" s="205"/>
      <c r="I12" s="205"/>
      <c r="J12" s="205"/>
      <c r="K12" s="206"/>
    </row>
    <row r="13" spans="1:11" ht="14">
      <c r="A13" s="14">
        <v>1</v>
      </c>
      <c r="B13" s="55" t="s">
        <v>127</v>
      </c>
      <c r="C13" s="16" t="s">
        <v>72</v>
      </c>
      <c r="D13" s="16" t="s">
        <v>73</v>
      </c>
      <c r="E13" s="16">
        <v>400</v>
      </c>
      <c r="F13" s="17"/>
      <c r="G13" s="16"/>
      <c r="H13" s="18"/>
      <c r="I13" s="16"/>
      <c r="J13" s="16"/>
      <c r="K13" s="16"/>
    </row>
    <row r="14" spans="1:11" ht="19.25" customHeight="1">
      <c r="A14" s="10"/>
      <c r="B14" s="11" t="s">
        <v>128</v>
      </c>
      <c r="C14" s="204"/>
      <c r="D14" s="205"/>
      <c r="E14" s="205"/>
      <c r="F14" s="205"/>
      <c r="G14" s="205"/>
      <c r="H14" s="205"/>
      <c r="I14" s="205"/>
      <c r="J14" s="205"/>
      <c r="K14" s="206"/>
    </row>
    <row r="15" spans="1:11" ht="14">
      <c r="A15" s="14">
        <v>2</v>
      </c>
      <c r="B15" s="55" t="s">
        <v>696</v>
      </c>
      <c r="C15" s="16" t="s">
        <v>72</v>
      </c>
      <c r="D15" s="16" t="s">
        <v>73</v>
      </c>
      <c r="E15" s="16">
        <v>20</v>
      </c>
      <c r="F15" s="20"/>
      <c r="G15" s="16"/>
      <c r="H15" s="18"/>
      <c r="I15" s="16"/>
      <c r="J15" s="16"/>
      <c r="K15" s="16"/>
    </row>
    <row r="16" spans="1:11" ht="14">
      <c r="A16" s="14">
        <v>3</v>
      </c>
      <c r="B16" s="55" t="s">
        <v>698</v>
      </c>
      <c r="C16" s="16" t="s">
        <v>72</v>
      </c>
      <c r="D16" s="16" t="s">
        <v>73</v>
      </c>
      <c r="E16" s="16">
        <v>20</v>
      </c>
      <c r="F16" s="20"/>
      <c r="G16" s="16"/>
      <c r="H16" s="18"/>
      <c r="I16" s="16"/>
      <c r="J16" s="16"/>
      <c r="K16" s="16"/>
    </row>
    <row r="17" spans="1:11" ht="14">
      <c r="A17" s="14">
        <v>4</v>
      </c>
      <c r="B17" s="55" t="s">
        <v>697</v>
      </c>
      <c r="C17" s="16" t="s">
        <v>72</v>
      </c>
      <c r="D17" s="16" t="s">
        <v>73</v>
      </c>
      <c r="E17" s="60">
        <v>20</v>
      </c>
      <c r="F17" s="17"/>
      <c r="G17" s="16"/>
      <c r="H17" s="18"/>
      <c r="I17" s="16"/>
      <c r="J17" s="16"/>
      <c r="K17" s="16"/>
    </row>
    <row r="18" spans="1:11" ht="14">
      <c r="A18" s="14">
        <v>5</v>
      </c>
      <c r="B18" s="55" t="s">
        <v>699</v>
      </c>
      <c r="C18" s="16" t="s">
        <v>72</v>
      </c>
      <c r="D18" s="16" t="s">
        <v>73</v>
      </c>
      <c r="E18" s="16">
        <v>20</v>
      </c>
      <c r="F18" s="17"/>
      <c r="G18" s="16"/>
      <c r="H18" s="18"/>
      <c r="I18" s="16"/>
      <c r="J18" s="16"/>
      <c r="K18" s="16"/>
    </row>
    <row r="19" spans="1:11" ht="14">
      <c r="A19" s="14">
        <v>6</v>
      </c>
      <c r="B19" s="55" t="s">
        <v>700</v>
      </c>
      <c r="C19" s="16" t="s">
        <v>72</v>
      </c>
      <c r="D19" s="16" t="s">
        <v>73</v>
      </c>
      <c r="E19" s="16">
        <v>10</v>
      </c>
      <c r="F19" s="17"/>
      <c r="G19" s="16"/>
      <c r="H19" s="18"/>
      <c r="I19" s="16"/>
      <c r="J19" s="16"/>
      <c r="K19" s="16"/>
    </row>
    <row r="20" spans="1:11" ht="19.25" customHeight="1">
      <c r="A20" s="14">
        <v>7</v>
      </c>
      <c r="B20" s="11" t="s">
        <v>82</v>
      </c>
      <c r="C20" s="204"/>
      <c r="D20" s="205"/>
      <c r="E20" s="205"/>
      <c r="F20" s="205"/>
      <c r="G20" s="205"/>
      <c r="H20" s="205"/>
      <c r="I20" s="205"/>
      <c r="J20" s="205"/>
      <c r="K20" s="206"/>
    </row>
    <row r="21" spans="1:11" s="24" customFormat="1" ht="14">
      <c r="A21" s="14">
        <v>8</v>
      </c>
      <c r="B21" s="55" t="s">
        <v>702</v>
      </c>
      <c r="C21" s="14" t="s">
        <v>94</v>
      </c>
      <c r="D21" s="14" t="s">
        <v>73</v>
      </c>
      <c r="E21" s="14">
        <v>10</v>
      </c>
      <c r="F21" s="40"/>
      <c r="G21" s="14"/>
      <c r="H21" s="23"/>
      <c r="I21" s="14"/>
      <c r="J21" s="14"/>
      <c r="K21" s="14"/>
    </row>
    <row r="22" spans="1:11" s="24" customFormat="1" ht="14">
      <c r="A22" s="14">
        <v>9</v>
      </c>
      <c r="B22" s="55" t="s">
        <v>701</v>
      </c>
      <c r="C22" s="127" t="s">
        <v>87</v>
      </c>
      <c r="D22" s="14" t="s">
        <v>73</v>
      </c>
      <c r="E22" s="14">
        <v>40</v>
      </c>
      <c r="F22" s="129"/>
      <c r="G22" s="14"/>
      <c r="H22" s="130"/>
      <c r="I22" s="14"/>
      <c r="J22" s="14"/>
      <c r="K22" s="131"/>
    </row>
    <row r="23" spans="1:11" ht="19.25" customHeight="1">
      <c r="A23" s="14">
        <v>10</v>
      </c>
      <c r="B23" s="11" t="s">
        <v>105</v>
      </c>
      <c r="C23" s="204"/>
      <c r="D23" s="205"/>
      <c r="E23" s="205"/>
      <c r="F23" s="205"/>
      <c r="G23" s="205"/>
      <c r="H23" s="205"/>
      <c r="I23" s="205"/>
      <c r="J23" s="205"/>
      <c r="K23" s="206"/>
    </row>
    <row r="24" spans="1:11" ht="14">
      <c r="A24" s="14">
        <v>11</v>
      </c>
      <c r="B24" s="55" t="s">
        <v>130</v>
      </c>
      <c r="C24" s="14" t="s">
        <v>72</v>
      </c>
      <c r="D24" s="14" t="s">
        <v>73</v>
      </c>
      <c r="E24" s="14">
        <v>15</v>
      </c>
      <c r="F24" s="22"/>
      <c r="G24" s="14"/>
      <c r="H24" s="23"/>
      <c r="I24" s="14"/>
      <c r="J24" s="16"/>
      <c r="K24" s="16"/>
    </row>
    <row r="25" spans="1:11" ht="14">
      <c r="A25" s="14">
        <v>12</v>
      </c>
      <c r="B25" s="55" t="s">
        <v>130</v>
      </c>
      <c r="C25" s="14" t="s">
        <v>75</v>
      </c>
      <c r="D25" s="14" t="s">
        <v>73</v>
      </c>
      <c r="E25" s="14">
        <v>10</v>
      </c>
      <c r="F25" s="22"/>
      <c r="G25" s="14"/>
      <c r="H25" s="23"/>
      <c r="I25" s="14"/>
      <c r="J25" s="16"/>
      <c r="K25" s="16"/>
    </row>
    <row r="26" spans="1:11" ht="19.25" customHeight="1">
      <c r="A26" s="14">
        <v>13</v>
      </c>
      <c r="B26" s="11" t="s">
        <v>111</v>
      </c>
      <c r="C26" s="204"/>
      <c r="D26" s="205"/>
      <c r="E26" s="205"/>
      <c r="F26" s="205"/>
      <c r="G26" s="205"/>
      <c r="H26" s="205"/>
      <c r="I26" s="205"/>
      <c r="J26" s="205"/>
      <c r="K26" s="206"/>
    </row>
    <row r="27" spans="1:11" s="24" customFormat="1" ht="14">
      <c r="A27" s="14">
        <v>14</v>
      </c>
      <c r="B27" s="55" t="s">
        <v>131</v>
      </c>
      <c r="C27" s="14" t="s">
        <v>84</v>
      </c>
      <c r="D27" s="14" t="s">
        <v>73</v>
      </c>
      <c r="E27" s="14">
        <v>50</v>
      </c>
      <c r="F27" s="22"/>
      <c r="G27" s="14"/>
      <c r="H27" s="23"/>
      <c r="I27" s="14"/>
      <c r="J27" s="14"/>
      <c r="K27" s="14"/>
    </row>
    <row r="28" spans="1:11" s="24" customFormat="1" ht="14">
      <c r="A28" s="14">
        <v>15</v>
      </c>
      <c r="B28" s="55" t="s">
        <v>703</v>
      </c>
      <c r="C28" s="127" t="s">
        <v>96</v>
      </c>
      <c r="D28" s="128" t="s">
        <v>73</v>
      </c>
      <c r="E28" s="14">
        <v>60</v>
      </c>
      <c r="F28" s="22"/>
      <c r="G28" s="14"/>
      <c r="H28" s="23"/>
      <c r="I28" s="14"/>
      <c r="J28" s="14"/>
      <c r="K28" s="14"/>
    </row>
    <row r="29" spans="1:11" ht="19.25" customHeight="1">
      <c r="A29" s="14">
        <v>16</v>
      </c>
      <c r="B29" s="11" t="s">
        <v>114</v>
      </c>
      <c r="C29" s="204"/>
      <c r="D29" s="205"/>
      <c r="E29" s="205"/>
      <c r="F29" s="205"/>
      <c r="G29" s="205"/>
      <c r="H29" s="205"/>
      <c r="I29" s="205"/>
      <c r="J29" s="205"/>
      <c r="K29" s="206"/>
    </row>
    <row r="30" spans="1:11" ht="14">
      <c r="A30" s="14">
        <v>17</v>
      </c>
      <c r="B30" s="55" t="s">
        <v>132</v>
      </c>
      <c r="C30" s="16" t="s">
        <v>87</v>
      </c>
      <c r="D30" s="16" t="s">
        <v>73</v>
      </c>
      <c r="E30" s="16">
        <v>50</v>
      </c>
      <c r="F30" s="17"/>
      <c r="G30" s="16"/>
      <c r="H30" s="18"/>
      <c r="I30" s="16"/>
      <c r="J30" s="16"/>
      <c r="K30" s="16"/>
    </row>
    <row r="31" spans="1:11" ht="14">
      <c r="A31" s="14">
        <v>18</v>
      </c>
      <c r="B31" s="55" t="s">
        <v>133</v>
      </c>
      <c r="C31" s="16" t="s">
        <v>96</v>
      </c>
      <c r="D31" s="16" t="s">
        <v>73</v>
      </c>
      <c r="E31" s="16">
        <v>10</v>
      </c>
      <c r="F31" s="17"/>
      <c r="G31" s="16"/>
      <c r="H31" s="18"/>
      <c r="I31" s="16"/>
      <c r="J31" s="16"/>
      <c r="K31" s="16"/>
    </row>
    <row r="32" spans="1:11" ht="14">
      <c r="A32" s="14">
        <v>19</v>
      </c>
      <c r="B32" s="55" t="s">
        <v>134</v>
      </c>
      <c r="C32" s="16" t="s">
        <v>87</v>
      </c>
      <c r="D32" s="16" t="s">
        <v>73</v>
      </c>
      <c r="E32" s="16">
        <v>10</v>
      </c>
      <c r="F32" s="17"/>
      <c r="G32" s="16"/>
      <c r="H32" s="18"/>
      <c r="I32" s="16"/>
      <c r="J32" s="16"/>
      <c r="K32" s="16"/>
    </row>
    <row r="34" spans="1:8">
      <c r="A34" s="27"/>
      <c r="B34" s="27"/>
      <c r="C34" s="192" t="s">
        <v>35</v>
      </c>
      <c r="D34" s="193"/>
      <c r="E34" s="193"/>
      <c r="F34" s="193"/>
      <c r="G34" s="193"/>
      <c r="H34" s="28">
        <f>SUM(H13:H32)</f>
        <v>0</v>
      </c>
    </row>
    <row r="35" spans="1:8" ht="13.25" customHeight="1">
      <c r="A35" s="27"/>
      <c r="B35" s="27" t="s">
        <v>1006</v>
      </c>
      <c r="C35" s="61" t="s">
        <v>36</v>
      </c>
      <c r="D35" s="30"/>
      <c r="E35" s="30"/>
      <c r="F35" s="31">
        <v>9.5000000000000001E-2</v>
      </c>
      <c r="G35" s="30"/>
      <c r="H35" s="28">
        <f>H34*F35</f>
        <v>0</v>
      </c>
    </row>
    <row r="36" spans="1:8">
      <c r="A36" s="27"/>
      <c r="B36" s="27"/>
      <c r="C36" s="192" t="s">
        <v>37</v>
      </c>
      <c r="D36" s="193"/>
      <c r="E36" s="193"/>
      <c r="F36" s="193"/>
      <c r="G36" s="193"/>
      <c r="H36" s="28">
        <f>H34+H35</f>
        <v>0</v>
      </c>
    </row>
    <row r="37" spans="1:8">
      <c r="A37" s="27"/>
      <c r="B37" s="27"/>
      <c r="C37" s="32"/>
      <c r="D37" s="33"/>
      <c r="E37" s="33"/>
      <c r="F37" s="33"/>
      <c r="G37" s="33"/>
      <c r="H37" s="34"/>
    </row>
    <row r="38" spans="1:8">
      <c r="A38" s="27"/>
      <c r="B38" s="27"/>
      <c r="C38" s="32"/>
      <c r="D38" s="33"/>
      <c r="E38" s="33"/>
      <c r="F38" s="33"/>
      <c r="G38" s="33"/>
      <c r="H38" s="34" t="s">
        <v>39</v>
      </c>
    </row>
  </sheetData>
  <mergeCells count="13">
    <mergeCell ref="C36:G36"/>
    <mergeCell ref="C14:K14"/>
    <mergeCell ref="C20:K20"/>
    <mergeCell ref="C23:K23"/>
    <mergeCell ref="C26:K26"/>
    <mergeCell ref="C29:K29"/>
    <mergeCell ref="C34:G34"/>
    <mergeCell ref="C12:K12"/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52E3E-51E9-4D6D-BCCC-4B374997C319}">
  <dimension ref="A1:K31"/>
  <sheetViews>
    <sheetView workbookViewId="0">
      <selection activeCell="B27" sqref="B27"/>
    </sheetView>
  </sheetViews>
  <sheetFormatPr baseColWidth="10" defaultColWidth="8.6640625" defaultRowHeight="13"/>
  <cols>
    <col min="1" max="1" width="4" style="2" customWidth="1"/>
    <col min="2" max="2" width="47.5" style="2" customWidth="1"/>
    <col min="3" max="3" width="10" style="2" customWidth="1"/>
    <col min="4" max="7" width="8.6640625" style="2"/>
    <col min="8" max="8" width="40.5" style="2" customWidth="1"/>
    <col min="9" max="9" width="9.6640625" style="2" customWidth="1"/>
    <col min="10" max="10" width="8.6640625" style="2"/>
    <col min="11" max="11" width="11.33203125" style="2" customWidth="1"/>
    <col min="12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94" t="s">
        <v>3</v>
      </c>
      <c r="B2" s="194"/>
      <c r="C2" s="194"/>
      <c r="D2" s="194"/>
      <c r="H2" s="3" t="s">
        <v>632</v>
      </c>
      <c r="I2" s="3"/>
      <c r="J2" s="3"/>
      <c r="K2" s="3"/>
    </row>
    <row r="3" spans="1:11">
      <c r="A3" s="195" t="s">
        <v>4</v>
      </c>
      <c r="B3" s="195"/>
      <c r="C3" s="195"/>
      <c r="D3" s="195"/>
      <c r="H3" s="3" t="s">
        <v>636</v>
      </c>
      <c r="I3" s="3"/>
      <c r="J3" s="3"/>
      <c r="K3" s="3"/>
    </row>
    <row r="4" spans="1:11">
      <c r="A4" s="195" t="s">
        <v>5</v>
      </c>
      <c r="B4" s="195"/>
      <c r="C4" s="195"/>
      <c r="D4" s="195"/>
      <c r="H4" s="3" t="s">
        <v>633</v>
      </c>
      <c r="I4" s="3"/>
      <c r="J4" s="3"/>
      <c r="K4" s="3"/>
    </row>
    <row r="5" spans="1:11">
      <c r="A5" s="195" t="s">
        <v>6</v>
      </c>
      <c r="B5" s="195"/>
      <c r="C5" s="195"/>
      <c r="D5" s="195"/>
      <c r="H5" s="3" t="s">
        <v>634</v>
      </c>
      <c r="I5" s="3"/>
      <c r="J5" s="3"/>
      <c r="K5" s="3"/>
    </row>
    <row r="6" spans="1:11">
      <c r="A6" s="195" t="s">
        <v>7</v>
      </c>
      <c r="B6" s="195"/>
      <c r="C6" s="195"/>
      <c r="D6" s="195"/>
      <c r="H6" s="3" t="s">
        <v>635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928</v>
      </c>
    </row>
    <row r="11" spans="1:11" s="9" customFormat="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s="24" customFormat="1" ht="14">
      <c r="A12" s="14">
        <v>1</v>
      </c>
      <c r="B12" s="25" t="s">
        <v>136</v>
      </c>
      <c r="C12" s="14" t="s">
        <v>707</v>
      </c>
      <c r="D12" s="14" t="s">
        <v>21</v>
      </c>
      <c r="E12" s="14">
        <v>80</v>
      </c>
      <c r="F12" s="22"/>
      <c r="G12" s="14"/>
      <c r="H12" s="23"/>
      <c r="I12" s="14"/>
      <c r="J12" s="14"/>
      <c r="K12" s="14"/>
    </row>
    <row r="13" spans="1:11" s="24" customFormat="1" ht="14">
      <c r="A13" s="14">
        <v>2</v>
      </c>
      <c r="B13" s="25" t="s">
        <v>708</v>
      </c>
      <c r="C13" s="14" t="s">
        <v>21</v>
      </c>
      <c r="D13" s="14" t="s">
        <v>21</v>
      </c>
      <c r="E13" s="14">
        <v>200</v>
      </c>
      <c r="F13" s="22"/>
      <c r="G13" s="14"/>
      <c r="H13" s="23"/>
      <c r="I13" s="14"/>
      <c r="J13" s="14"/>
      <c r="K13" s="14"/>
    </row>
    <row r="14" spans="1:11" ht="14">
      <c r="A14" s="14">
        <v>3</v>
      </c>
      <c r="B14" s="25" t="s">
        <v>705</v>
      </c>
      <c r="C14" s="16" t="s">
        <v>21</v>
      </c>
      <c r="D14" s="16" t="s">
        <v>21</v>
      </c>
      <c r="E14" s="16">
        <v>10</v>
      </c>
      <c r="F14" s="17"/>
      <c r="G14" s="16"/>
      <c r="H14" s="23"/>
      <c r="I14" s="16"/>
      <c r="J14" s="16"/>
      <c r="K14" s="16"/>
    </row>
    <row r="15" spans="1:11" ht="14">
      <c r="A15" s="14">
        <v>4</v>
      </c>
      <c r="B15" s="25" t="s">
        <v>709</v>
      </c>
      <c r="C15" s="16" t="s">
        <v>21</v>
      </c>
      <c r="D15" s="16" t="s">
        <v>21</v>
      </c>
      <c r="E15" s="16">
        <v>400</v>
      </c>
      <c r="F15" s="17"/>
      <c r="G15" s="16"/>
      <c r="H15" s="23"/>
      <c r="I15" s="16"/>
      <c r="J15" s="16"/>
      <c r="K15" s="16"/>
    </row>
    <row r="16" spans="1:11" ht="14">
      <c r="A16" s="14">
        <v>5</v>
      </c>
      <c r="B16" s="25" t="s">
        <v>704</v>
      </c>
      <c r="C16" s="16" t="s">
        <v>710</v>
      </c>
      <c r="D16" s="16" t="s">
        <v>21</v>
      </c>
      <c r="E16" s="16">
        <v>150</v>
      </c>
      <c r="F16" s="17"/>
      <c r="G16" s="16"/>
      <c r="H16" s="23"/>
      <c r="I16" s="16"/>
      <c r="J16" s="16"/>
      <c r="K16" s="16"/>
    </row>
    <row r="17" spans="1:11" ht="14">
      <c r="A17" s="14">
        <v>6</v>
      </c>
      <c r="B17" s="25" t="s">
        <v>711</v>
      </c>
      <c r="C17" s="14" t="s">
        <v>21</v>
      </c>
      <c r="D17" s="14" t="s">
        <v>21</v>
      </c>
      <c r="E17" s="14">
        <v>200</v>
      </c>
      <c r="F17" s="22"/>
      <c r="G17" s="14"/>
      <c r="H17" s="23"/>
      <c r="I17" s="14"/>
      <c r="J17" s="16"/>
      <c r="K17" s="16"/>
    </row>
    <row r="18" spans="1:11" ht="14">
      <c r="A18" s="14">
        <v>7</v>
      </c>
      <c r="B18" s="25" t="s">
        <v>706</v>
      </c>
      <c r="C18" s="14" t="s">
        <v>21</v>
      </c>
      <c r="D18" s="14" t="s">
        <v>21</v>
      </c>
      <c r="E18" s="14">
        <v>5</v>
      </c>
      <c r="F18" s="40"/>
      <c r="G18" s="14"/>
      <c r="H18" s="23"/>
      <c r="I18" s="14"/>
      <c r="J18" s="16"/>
      <c r="K18" s="16"/>
    </row>
    <row r="19" spans="1:11" ht="14">
      <c r="A19" s="14">
        <v>8</v>
      </c>
      <c r="B19" s="25" t="s">
        <v>712</v>
      </c>
      <c r="C19" s="16" t="s">
        <v>21</v>
      </c>
      <c r="D19" s="16" t="s">
        <v>21</v>
      </c>
      <c r="E19" s="16">
        <v>5</v>
      </c>
      <c r="F19" s="17"/>
      <c r="G19" s="16"/>
      <c r="H19" s="23"/>
      <c r="I19" s="16"/>
      <c r="J19" s="16"/>
      <c r="K19" s="16"/>
    </row>
    <row r="20" spans="1:11" ht="14">
      <c r="A20" s="14">
        <v>9</v>
      </c>
      <c r="B20" s="25" t="s">
        <v>713</v>
      </c>
      <c r="C20" s="16" t="s">
        <v>21</v>
      </c>
      <c r="D20" s="16" t="s">
        <v>21</v>
      </c>
      <c r="E20" s="16">
        <v>20</v>
      </c>
      <c r="F20" s="17"/>
      <c r="G20" s="16"/>
      <c r="H20" s="23"/>
      <c r="I20" s="16"/>
      <c r="J20" s="16"/>
      <c r="K20" s="16"/>
    </row>
    <row r="21" spans="1:11" ht="14">
      <c r="A21" s="14">
        <v>10</v>
      </c>
      <c r="B21" s="25" t="s">
        <v>714</v>
      </c>
      <c r="C21" s="16" t="s">
        <v>21</v>
      </c>
      <c r="D21" s="16" t="s">
        <v>21</v>
      </c>
      <c r="E21" s="16">
        <v>20</v>
      </c>
      <c r="F21" s="17"/>
      <c r="G21" s="16"/>
      <c r="H21" s="23"/>
      <c r="I21" s="16"/>
      <c r="J21" s="16"/>
      <c r="K21" s="16"/>
    </row>
    <row r="23" spans="1:11">
      <c r="A23" s="27"/>
      <c r="B23" s="27"/>
      <c r="C23" s="192" t="s">
        <v>35</v>
      </c>
      <c r="D23" s="193"/>
      <c r="E23" s="193"/>
      <c r="F23" s="193"/>
      <c r="G23" s="193"/>
      <c r="H23" s="28">
        <f>SUM(H12:H21)</f>
        <v>0</v>
      </c>
    </row>
    <row r="24" spans="1:11" ht="28">
      <c r="A24" s="27"/>
      <c r="B24" s="27" t="s">
        <v>1006</v>
      </c>
      <c r="C24" s="61" t="s">
        <v>68</v>
      </c>
      <c r="D24" s="30"/>
      <c r="E24" s="30"/>
      <c r="F24" s="31">
        <v>9.5000000000000001E-2</v>
      </c>
      <c r="G24" s="30"/>
      <c r="H24" s="28">
        <f>H23*F24</f>
        <v>0</v>
      </c>
    </row>
    <row r="25" spans="1:11">
      <c r="A25" s="27"/>
      <c r="B25" s="27"/>
      <c r="C25" s="192" t="s">
        <v>37</v>
      </c>
      <c r="D25" s="193"/>
      <c r="E25" s="193"/>
      <c r="F25" s="193"/>
      <c r="G25" s="193"/>
      <c r="H25" s="28">
        <f>H23+H24</f>
        <v>0</v>
      </c>
    </row>
    <row r="26" spans="1:11">
      <c r="A26" s="27"/>
      <c r="B26" s="27"/>
      <c r="C26" s="32"/>
      <c r="D26" s="33"/>
      <c r="E26" s="33"/>
      <c r="F26" s="33"/>
      <c r="G26" s="33"/>
      <c r="H26" s="34"/>
    </row>
    <row r="27" spans="1:11">
      <c r="A27" s="27"/>
      <c r="B27" s="27"/>
      <c r="C27" s="32"/>
      <c r="D27" s="33"/>
      <c r="E27" s="33"/>
      <c r="F27" s="33"/>
      <c r="G27" s="33"/>
      <c r="H27" s="34" t="s">
        <v>39</v>
      </c>
    </row>
    <row r="29" spans="1:11">
      <c r="B29" s="2" t="s">
        <v>137</v>
      </c>
    </row>
    <row r="31" spans="1:11">
      <c r="B31" s="26"/>
    </row>
  </sheetData>
  <mergeCells count="7">
    <mergeCell ref="C25:G25"/>
    <mergeCell ref="A2:D2"/>
    <mergeCell ref="A3:D3"/>
    <mergeCell ref="A4:D4"/>
    <mergeCell ref="A5:D5"/>
    <mergeCell ref="A6:D6"/>
    <mergeCell ref="C23:G2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5734F-3D8F-43E8-94F8-3053E256B4BA}">
  <dimension ref="A1:K130"/>
  <sheetViews>
    <sheetView topLeftCell="A96" workbookViewId="0">
      <selection activeCell="B130" sqref="B130"/>
    </sheetView>
  </sheetViews>
  <sheetFormatPr baseColWidth="10" defaultColWidth="8.6640625" defaultRowHeight="13"/>
  <cols>
    <col min="1" max="1" width="4.1640625" style="2" customWidth="1"/>
    <col min="2" max="2" width="35.1640625" style="2" customWidth="1"/>
    <col min="3" max="5" width="8.6640625" style="2"/>
    <col min="6" max="6" width="13.83203125" style="2" customWidth="1"/>
    <col min="7" max="7" width="11.5" style="2" customWidth="1"/>
    <col min="8" max="8" width="40.5" style="2" customWidth="1"/>
    <col min="9" max="9" width="13.5" style="2" customWidth="1"/>
    <col min="10" max="10" width="10.6640625" style="2" customWidth="1"/>
    <col min="11" max="11" width="12.33203125" style="2" customWidth="1"/>
    <col min="12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94" t="s">
        <v>3</v>
      </c>
      <c r="B2" s="194"/>
      <c r="C2" s="194"/>
      <c r="D2" s="194"/>
      <c r="H2" s="3" t="s">
        <v>632</v>
      </c>
      <c r="I2" s="3"/>
      <c r="J2" s="3"/>
      <c r="K2" s="3"/>
    </row>
    <row r="3" spans="1:11">
      <c r="A3" s="195" t="s">
        <v>4</v>
      </c>
      <c r="B3" s="195"/>
      <c r="C3" s="195"/>
      <c r="D3" s="195"/>
      <c r="H3" s="3" t="s">
        <v>636</v>
      </c>
      <c r="I3" s="3"/>
      <c r="J3" s="3"/>
      <c r="K3" s="3"/>
    </row>
    <row r="4" spans="1:11">
      <c r="A4" s="195" t="s">
        <v>5</v>
      </c>
      <c r="B4" s="195"/>
      <c r="C4" s="195"/>
      <c r="D4" s="195"/>
      <c r="H4" s="3" t="s">
        <v>633</v>
      </c>
      <c r="I4" s="3"/>
      <c r="J4" s="3"/>
      <c r="K4" s="3"/>
    </row>
    <row r="5" spans="1:11">
      <c r="A5" s="195" t="s">
        <v>6</v>
      </c>
      <c r="B5" s="195"/>
      <c r="C5" s="195"/>
      <c r="D5" s="195"/>
      <c r="H5" s="3" t="s">
        <v>634</v>
      </c>
      <c r="I5" s="3"/>
      <c r="J5" s="3"/>
      <c r="K5" s="3"/>
    </row>
    <row r="6" spans="1:11">
      <c r="A6" s="195" t="s">
        <v>7</v>
      </c>
      <c r="B6" s="195"/>
      <c r="C6" s="195"/>
      <c r="D6" s="195"/>
      <c r="H6" s="3" t="s">
        <v>635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929</v>
      </c>
    </row>
    <row r="11" spans="1:11" s="35" customFormat="1" ht="22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6" t="s">
        <v>19</v>
      </c>
    </row>
    <row r="12" spans="1:11" s="24" customFormat="1" ht="23.25" customHeight="1">
      <c r="A12" s="10"/>
      <c r="B12" s="11" t="s">
        <v>138</v>
      </c>
      <c r="C12" s="204"/>
      <c r="D12" s="205"/>
      <c r="E12" s="205"/>
      <c r="F12" s="205"/>
      <c r="G12" s="205"/>
      <c r="H12" s="205"/>
      <c r="I12" s="205"/>
      <c r="J12" s="205"/>
      <c r="K12" s="206"/>
    </row>
    <row r="13" spans="1:11">
      <c r="A13" s="60">
        <v>1</v>
      </c>
      <c r="B13" s="19" t="s">
        <v>139</v>
      </c>
      <c r="C13" s="60" t="s">
        <v>21</v>
      </c>
      <c r="D13" s="60" t="s">
        <v>21</v>
      </c>
      <c r="E13" s="103">
        <v>10</v>
      </c>
      <c r="F13" s="103"/>
      <c r="G13" s="103"/>
      <c r="H13" s="109"/>
      <c r="I13" s="103"/>
      <c r="J13" s="103"/>
      <c r="K13" s="103"/>
    </row>
    <row r="14" spans="1:11">
      <c r="A14" s="60">
        <v>2</v>
      </c>
      <c r="B14" s="19" t="s">
        <v>724</v>
      </c>
      <c r="C14" s="60" t="s">
        <v>21</v>
      </c>
      <c r="D14" s="60" t="s">
        <v>21</v>
      </c>
      <c r="E14" s="103">
        <v>1</v>
      </c>
      <c r="F14" s="103"/>
      <c r="G14" s="103"/>
      <c r="H14" s="109"/>
      <c r="I14" s="103"/>
      <c r="J14" s="103"/>
      <c r="K14" s="103"/>
    </row>
    <row r="15" spans="1:11">
      <c r="A15" s="60">
        <v>3</v>
      </c>
      <c r="B15" s="19" t="s">
        <v>140</v>
      </c>
      <c r="C15" s="60" t="s">
        <v>21</v>
      </c>
      <c r="D15" s="60" t="s">
        <v>21</v>
      </c>
      <c r="E15" s="103">
        <v>10</v>
      </c>
      <c r="F15" s="103"/>
      <c r="G15" s="103"/>
      <c r="H15" s="23"/>
      <c r="I15" s="103"/>
      <c r="J15" s="103"/>
      <c r="K15" s="103"/>
    </row>
    <row r="16" spans="1:11">
      <c r="A16" s="60">
        <v>4</v>
      </c>
      <c r="B16" s="15" t="s">
        <v>141</v>
      </c>
      <c r="C16" s="16" t="s">
        <v>21</v>
      </c>
      <c r="D16" s="16" t="s">
        <v>21</v>
      </c>
      <c r="E16" s="14">
        <v>1</v>
      </c>
      <c r="F16" s="14"/>
      <c r="G16" s="14"/>
      <c r="H16" s="23"/>
      <c r="I16" s="103"/>
      <c r="J16" s="103"/>
      <c r="K16" s="103"/>
    </row>
    <row r="17" spans="1:11">
      <c r="A17" s="60">
        <v>5</v>
      </c>
      <c r="B17" s="15" t="s">
        <v>142</v>
      </c>
      <c r="C17" s="16" t="s">
        <v>21</v>
      </c>
      <c r="D17" s="16" t="s">
        <v>21</v>
      </c>
      <c r="E17" s="14">
        <v>1</v>
      </c>
      <c r="F17" s="14"/>
      <c r="G17" s="14"/>
      <c r="H17" s="23"/>
      <c r="I17" s="103"/>
      <c r="J17" s="103"/>
      <c r="K17" s="103"/>
    </row>
    <row r="18" spans="1:11">
      <c r="A18" s="60">
        <v>6</v>
      </c>
      <c r="B18" s="15" t="s">
        <v>715</v>
      </c>
      <c r="C18" s="16" t="s">
        <v>21</v>
      </c>
      <c r="D18" s="16" t="s">
        <v>21</v>
      </c>
      <c r="E18" s="14">
        <v>1</v>
      </c>
      <c r="F18" s="14"/>
      <c r="G18" s="14"/>
      <c r="H18" s="23"/>
      <c r="I18" s="103"/>
      <c r="J18" s="103"/>
      <c r="K18" s="103"/>
    </row>
    <row r="19" spans="1:11">
      <c r="A19" s="60">
        <v>7</v>
      </c>
      <c r="B19" s="19" t="s">
        <v>143</v>
      </c>
      <c r="C19" s="60" t="s">
        <v>21</v>
      </c>
      <c r="D19" s="60" t="s">
        <v>21</v>
      </c>
      <c r="E19" s="103">
        <v>100</v>
      </c>
      <c r="F19" s="103"/>
      <c r="G19" s="103"/>
      <c r="H19" s="23"/>
      <c r="I19" s="103"/>
      <c r="J19" s="103"/>
      <c r="K19" s="103"/>
    </row>
    <row r="20" spans="1:11">
      <c r="A20" s="60">
        <v>8</v>
      </c>
      <c r="B20" s="19" t="s">
        <v>144</v>
      </c>
      <c r="C20" s="60" t="s">
        <v>21</v>
      </c>
      <c r="D20" s="60" t="s">
        <v>21</v>
      </c>
      <c r="E20" s="103">
        <v>150</v>
      </c>
      <c r="F20" s="103"/>
      <c r="G20" s="103"/>
      <c r="H20" s="23"/>
      <c r="I20" s="103"/>
      <c r="J20" s="103"/>
      <c r="K20" s="103"/>
    </row>
    <row r="21" spans="1:11">
      <c r="A21" s="60">
        <v>9</v>
      </c>
      <c r="B21" s="19" t="s">
        <v>145</v>
      </c>
      <c r="C21" s="60" t="s">
        <v>21</v>
      </c>
      <c r="D21" s="60" t="s">
        <v>21</v>
      </c>
      <c r="E21" s="103">
        <v>900</v>
      </c>
      <c r="F21" s="103"/>
      <c r="G21" s="103"/>
      <c r="H21" s="23"/>
      <c r="I21" s="103"/>
      <c r="J21" s="103"/>
      <c r="K21" s="103"/>
    </row>
    <row r="22" spans="1:11">
      <c r="A22" s="60">
        <v>10</v>
      </c>
      <c r="B22" s="19" t="s">
        <v>585</v>
      </c>
      <c r="C22" s="60" t="s">
        <v>21</v>
      </c>
      <c r="D22" s="60" t="s">
        <v>21</v>
      </c>
      <c r="E22" s="103">
        <v>10</v>
      </c>
      <c r="F22" s="103"/>
      <c r="G22" s="103"/>
      <c r="H22" s="23"/>
      <c r="I22" s="103"/>
      <c r="J22" s="103"/>
      <c r="K22" s="103"/>
    </row>
    <row r="23" spans="1:11">
      <c r="A23" s="60">
        <v>11</v>
      </c>
      <c r="B23" s="19" t="s">
        <v>146</v>
      </c>
      <c r="C23" s="60" t="s">
        <v>21</v>
      </c>
      <c r="D23" s="60" t="s">
        <v>21</v>
      </c>
      <c r="E23" s="103">
        <v>50</v>
      </c>
      <c r="F23" s="103"/>
      <c r="G23" s="103"/>
      <c r="H23" s="23"/>
      <c r="I23" s="103"/>
      <c r="J23" s="103"/>
      <c r="K23" s="103"/>
    </row>
    <row r="24" spans="1:11">
      <c r="A24" s="60">
        <v>12</v>
      </c>
      <c r="B24" s="19" t="s">
        <v>147</v>
      </c>
      <c r="C24" s="60" t="s">
        <v>21</v>
      </c>
      <c r="D24" s="60" t="s">
        <v>21</v>
      </c>
      <c r="E24" s="103">
        <v>40</v>
      </c>
      <c r="F24" s="103"/>
      <c r="G24" s="103"/>
      <c r="H24" s="23"/>
      <c r="I24" s="103"/>
      <c r="J24" s="103"/>
      <c r="K24" s="103"/>
    </row>
    <row r="25" spans="1:11">
      <c r="A25" s="60">
        <v>13</v>
      </c>
      <c r="B25" s="19" t="s">
        <v>148</v>
      </c>
      <c r="C25" s="60" t="s">
        <v>21</v>
      </c>
      <c r="D25" s="60" t="s">
        <v>21</v>
      </c>
      <c r="E25" s="103">
        <v>2</v>
      </c>
      <c r="F25" s="103"/>
      <c r="G25" s="103"/>
      <c r="H25" s="23"/>
      <c r="I25" s="103"/>
      <c r="J25" s="103"/>
      <c r="K25" s="103"/>
    </row>
    <row r="26" spans="1:11">
      <c r="A26" s="60">
        <v>14</v>
      </c>
      <c r="B26" s="19" t="s">
        <v>149</v>
      </c>
      <c r="C26" s="60" t="s">
        <v>21</v>
      </c>
      <c r="D26" s="60" t="s">
        <v>21</v>
      </c>
      <c r="E26" s="103">
        <v>50</v>
      </c>
      <c r="F26" s="103"/>
      <c r="G26" s="103"/>
      <c r="H26" s="23"/>
      <c r="I26" s="103"/>
      <c r="J26" s="103"/>
      <c r="K26" s="103"/>
    </row>
    <row r="27" spans="1:11">
      <c r="A27" s="60">
        <v>15</v>
      </c>
      <c r="B27" s="19" t="s">
        <v>150</v>
      </c>
      <c r="C27" s="60" t="s">
        <v>21</v>
      </c>
      <c r="D27" s="60" t="s">
        <v>21</v>
      </c>
      <c r="E27" s="103">
        <v>1</v>
      </c>
      <c r="F27" s="103"/>
      <c r="G27" s="103"/>
      <c r="H27" s="23"/>
      <c r="I27" s="103"/>
      <c r="J27" s="103"/>
      <c r="K27" s="103"/>
    </row>
    <row r="28" spans="1:11">
      <c r="A28" s="60">
        <v>16</v>
      </c>
      <c r="B28" s="19" t="s">
        <v>151</v>
      </c>
      <c r="C28" s="60" t="s">
        <v>21</v>
      </c>
      <c r="D28" s="60" t="s">
        <v>21</v>
      </c>
      <c r="E28" s="103">
        <v>80</v>
      </c>
      <c r="F28" s="103"/>
      <c r="G28" s="103"/>
      <c r="H28" s="23"/>
      <c r="I28" s="103"/>
      <c r="J28" s="103"/>
      <c r="K28" s="103"/>
    </row>
    <row r="29" spans="1:11">
      <c r="A29" s="60">
        <v>17</v>
      </c>
      <c r="B29" s="19" t="s">
        <v>584</v>
      </c>
      <c r="C29" s="60" t="s">
        <v>21</v>
      </c>
      <c r="D29" s="60" t="s">
        <v>21</v>
      </c>
      <c r="E29" s="103">
        <v>10</v>
      </c>
      <c r="F29" s="103"/>
      <c r="G29" s="103"/>
      <c r="H29" s="23"/>
      <c r="I29" s="103"/>
      <c r="J29" s="103"/>
      <c r="K29" s="103"/>
    </row>
    <row r="30" spans="1:11">
      <c r="A30" s="60">
        <v>18</v>
      </c>
      <c r="B30" s="19" t="s">
        <v>152</v>
      </c>
      <c r="C30" s="60" t="s">
        <v>21</v>
      </c>
      <c r="D30" s="60" t="s">
        <v>21</v>
      </c>
      <c r="E30" s="103">
        <v>80</v>
      </c>
      <c r="F30" s="103"/>
      <c r="G30" s="103"/>
      <c r="H30" s="23"/>
      <c r="I30" s="103"/>
      <c r="J30" s="103"/>
      <c r="K30" s="103"/>
    </row>
    <row r="31" spans="1:11">
      <c r="A31" s="60">
        <v>19</v>
      </c>
      <c r="B31" s="19" t="s">
        <v>153</v>
      </c>
      <c r="C31" s="60" t="s">
        <v>21</v>
      </c>
      <c r="D31" s="60" t="s">
        <v>21</v>
      </c>
      <c r="E31" s="103">
        <v>100</v>
      </c>
      <c r="F31" s="103"/>
      <c r="G31" s="103"/>
      <c r="H31" s="23"/>
      <c r="I31" s="103"/>
      <c r="J31" s="103"/>
      <c r="K31" s="103"/>
    </row>
    <row r="32" spans="1:11">
      <c r="A32" s="60">
        <v>20</v>
      </c>
      <c r="B32" s="19" t="s">
        <v>154</v>
      </c>
      <c r="C32" s="60" t="s">
        <v>21</v>
      </c>
      <c r="D32" s="60" t="s">
        <v>21</v>
      </c>
      <c r="E32" s="103">
        <v>10</v>
      </c>
      <c r="F32" s="103"/>
      <c r="G32" s="103"/>
      <c r="H32" s="23"/>
      <c r="I32" s="103"/>
      <c r="J32" s="103"/>
      <c r="K32" s="103"/>
    </row>
    <row r="33" spans="1:11">
      <c r="A33" s="60">
        <v>21</v>
      </c>
      <c r="B33" s="15" t="s">
        <v>155</v>
      </c>
      <c r="C33" s="16" t="s">
        <v>21</v>
      </c>
      <c r="D33" s="16" t="s">
        <v>21</v>
      </c>
      <c r="E33" s="14">
        <v>10</v>
      </c>
      <c r="F33" s="14"/>
      <c r="G33" s="14"/>
      <c r="H33" s="23"/>
      <c r="I33" s="14"/>
      <c r="J33" s="14"/>
      <c r="K33" s="14"/>
    </row>
    <row r="34" spans="1:11">
      <c r="A34" s="60">
        <v>22</v>
      </c>
      <c r="B34" s="19" t="s">
        <v>156</v>
      </c>
      <c r="C34" s="60" t="s">
        <v>21</v>
      </c>
      <c r="D34" s="60" t="s">
        <v>21</v>
      </c>
      <c r="E34" s="103">
        <v>90</v>
      </c>
      <c r="F34" s="103"/>
      <c r="G34" s="103"/>
      <c r="H34" s="23"/>
      <c r="I34" s="103"/>
      <c r="J34" s="103"/>
      <c r="K34" s="103"/>
    </row>
    <row r="35" spans="1:11">
      <c r="A35" s="60">
        <v>23</v>
      </c>
      <c r="B35" s="19" t="s">
        <v>157</v>
      </c>
      <c r="C35" s="60" t="s">
        <v>21</v>
      </c>
      <c r="D35" s="60" t="s">
        <v>21</v>
      </c>
      <c r="E35" s="103">
        <v>700</v>
      </c>
      <c r="F35" s="103"/>
      <c r="G35" s="103"/>
      <c r="H35" s="23"/>
      <c r="I35" s="103"/>
      <c r="J35" s="103"/>
      <c r="K35" s="103"/>
    </row>
    <row r="36" spans="1:11">
      <c r="A36" s="60">
        <v>24</v>
      </c>
      <c r="B36" s="19" t="s">
        <v>158</v>
      </c>
      <c r="C36" s="60" t="s">
        <v>21</v>
      </c>
      <c r="D36" s="60" t="s">
        <v>21</v>
      </c>
      <c r="E36" s="103">
        <v>50</v>
      </c>
      <c r="F36" s="103"/>
      <c r="G36" s="103"/>
      <c r="H36" s="23"/>
      <c r="I36" s="103"/>
      <c r="J36" s="103"/>
      <c r="K36" s="103"/>
    </row>
    <row r="37" spans="1:11">
      <c r="A37" s="60">
        <v>25</v>
      </c>
      <c r="B37" s="19" t="s">
        <v>159</v>
      </c>
      <c r="C37" s="60" t="s">
        <v>21</v>
      </c>
      <c r="D37" s="60" t="s">
        <v>21</v>
      </c>
      <c r="E37" s="103">
        <v>1</v>
      </c>
      <c r="F37" s="103"/>
      <c r="G37" s="103"/>
      <c r="H37" s="23"/>
      <c r="I37" s="103"/>
      <c r="J37" s="103"/>
      <c r="K37" s="103"/>
    </row>
    <row r="38" spans="1:11">
      <c r="A38" s="60">
        <v>26</v>
      </c>
      <c r="B38" s="19" t="s">
        <v>160</v>
      </c>
      <c r="C38" s="60" t="s">
        <v>21</v>
      </c>
      <c r="D38" s="60" t="s">
        <v>21</v>
      </c>
      <c r="E38" s="103">
        <v>3500</v>
      </c>
      <c r="F38" s="103"/>
      <c r="G38" s="103"/>
      <c r="H38" s="23"/>
      <c r="I38" s="103"/>
      <c r="J38" s="103"/>
      <c r="K38" s="103"/>
    </row>
    <row r="39" spans="1:11">
      <c r="A39" s="60">
        <v>27</v>
      </c>
      <c r="B39" s="19" t="s">
        <v>161</v>
      </c>
      <c r="C39" s="60" t="s">
        <v>21</v>
      </c>
      <c r="D39" s="60" t="s">
        <v>21</v>
      </c>
      <c r="E39" s="103">
        <v>100</v>
      </c>
      <c r="F39" s="103"/>
      <c r="G39" s="103"/>
      <c r="H39" s="23"/>
      <c r="I39" s="103"/>
      <c r="J39" s="103"/>
      <c r="K39" s="103"/>
    </row>
    <row r="40" spans="1:11">
      <c r="A40" s="60">
        <v>28</v>
      </c>
      <c r="B40" s="19" t="s">
        <v>162</v>
      </c>
      <c r="C40" s="60" t="s">
        <v>21</v>
      </c>
      <c r="D40" s="60" t="s">
        <v>21</v>
      </c>
      <c r="E40" s="103">
        <v>400</v>
      </c>
      <c r="F40" s="103"/>
      <c r="G40" s="103"/>
      <c r="H40" s="23"/>
      <c r="I40" s="103"/>
      <c r="J40" s="103"/>
      <c r="K40" s="103"/>
    </row>
    <row r="41" spans="1:11">
      <c r="A41" s="60">
        <v>29</v>
      </c>
      <c r="B41" s="19" t="s">
        <v>163</v>
      </c>
      <c r="C41" s="60" t="s">
        <v>21</v>
      </c>
      <c r="D41" s="60" t="s">
        <v>21</v>
      </c>
      <c r="E41" s="103">
        <v>10</v>
      </c>
      <c r="F41" s="103"/>
      <c r="G41" s="103"/>
      <c r="H41" s="23"/>
      <c r="I41" s="103"/>
      <c r="J41" s="103"/>
      <c r="K41" s="103"/>
    </row>
    <row r="42" spans="1:11">
      <c r="A42" s="60">
        <v>30</v>
      </c>
      <c r="B42" s="19" t="s">
        <v>164</v>
      </c>
      <c r="C42" s="60" t="s">
        <v>21</v>
      </c>
      <c r="D42" s="60" t="s">
        <v>21</v>
      </c>
      <c r="E42" s="103">
        <v>300</v>
      </c>
      <c r="F42" s="103"/>
      <c r="G42" s="103"/>
      <c r="H42" s="23"/>
      <c r="I42" s="103"/>
      <c r="J42" s="103"/>
      <c r="K42" s="103"/>
    </row>
    <row r="43" spans="1:11">
      <c r="A43" s="60">
        <v>31</v>
      </c>
      <c r="B43" s="19" t="s">
        <v>719</v>
      </c>
      <c r="C43" s="60" t="s">
        <v>21</v>
      </c>
      <c r="D43" s="60" t="s">
        <v>21</v>
      </c>
      <c r="E43" s="103">
        <v>10</v>
      </c>
      <c r="F43" s="103"/>
      <c r="G43" s="103"/>
      <c r="H43" s="23"/>
      <c r="I43" s="103"/>
      <c r="J43" s="103"/>
      <c r="K43" s="103"/>
    </row>
    <row r="44" spans="1:11">
      <c r="A44" s="60">
        <v>32</v>
      </c>
      <c r="B44" s="19" t="s">
        <v>165</v>
      </c>
      <c r="C44" s="60" t="s">
        <v>21</v>
      </c>
      <c r="D44" s="60" t="s">
        <v>21</v>
      </c>
      <c r="E44" s="103">
        <v>10</v>
      </c>
      <c r="F44" s="103"/>
      <c r="G44" s="103"/>
      <c r="H44" s="109"/>
      <c r="I44" s="103"/>
      <c r="J44" s="103"/>
      <c r="K44" s="103"/>
    </row>
    <row r="45" spans="1:11">
      <c r="A45" s="60">
        <v>33</v>
      </c>
      <c r="B45" s="19" t="s">
        <v>166</v>
      </c>
      <c r="C45" s="60" t="s">
        <v>21</v>
      </c>
      <c r="D45" s="60" t="s">
        <v>21</v>
      </c>
      <c r="E45" s="103">
        <v>60</v>
      </c>
      <c r="F45" s="103"/>
      <c r="G45" s="103"/>
      <c r="H45" s="109"/>
      <c r="I45" s="103"/>
      <c r="J45" s="103"/>
      <c r="K45" s="103"/>
    </row>
    <row r="46" spans="1:11">
      <c r="A46" s="60">
        <v>34</v>
      </c>
      <c r="B46" s="19" t="s">
        <v>167</v>
      </c>
      <c r="C46" s="60" t="s">
        <v>21</v>
      </c>
      <c r="D46" s="60" t="s">
        <v>21</v>
      </c>
      <c r="E46" s="103">
        <v>40</v>
      </c>
      <c r="F46" s="103"/>
      <c r="G46" s="103"/>
      <c r="H46" s="109"/>
      <c r="I46" s="103"/>
      <c r="J46" s="103"/>
      <c r="K46" s="103"/>
    </row>
    <row r="47" spans="1:11">
      <c r="A47" s="60">
        <v>35</v>
      </c>
      <c r="B47" s="19" t="s">
        <v>718</v>
      </c>
      <c r="C47" s="60" t="s">
        <v>21</v>
      </c>
      <c r="D47" s="60" t="s">
        <v>21</v>
      </c>
      <c r="E47" s="103">
        <v>40</v>
      </c>
      <c r="F47" s="103"/>
      <c r="G47" s="103"/>
      <c r="H47" s="109"/>
      <c r="I47" s="103"/>
      <c r="J47" s="103"/>
      <c r="K47" s="103"/>
    </row>
    <row r="48" spans="1:11">
      <c r="A48" s="60">
        <v>36</v>
      </c>
      <c r="B48" s="19" t="s">
        <v>168</v>
      </c>
      <c r="C48" s="60" t="s">
        <v>21</v>
      </c>
      <c r="D48" s="60" t="s">
        <v>21</v>
      </c>
      <c r="E48" s="103">
        <v>30</v>
      </c>
      <c r="F48" s="103"/>
      <c r="G48" s="103"/>
      <c r="H48" s="109"/>
      <c r="I48" s="103"/>
      <c r="J48" s="103"/>
      <c r="K48" s="103"/>
    </row>
    <row r="49" spans="1:11">
      <c r="A49" s="60">
        <v>37</v>
      </c>
      <c r="B49" s="19" t="s">
        <v>169</v>
      </c>
      <c r="C49" s="60" t="s">
        <v>21</v>
      </c>
      <c r="D49" s="60" t="s">
        <v>21</v>
      </c>
      <c r="E49" s="103">
        <v>40</v>
      </c>
      <c r="F49" s="103"/>
      <c r="G49" s="103"/>
      <c r="H49" s="109"/>
      <c r="I49" s="103"/>
      <c r="J49" s="103"/>
      <c r="K49" s="103"/>
    </row>
    <row r="50" spans="1:11">
      <c r="A50" s="60">
        <v>38</v>
      </c>
      <c r="B50" s="19" t="s">
        <v>170</v>
      </c>
      <c r="C50" s="60" t="s">
        <v>21</v>
      </c>
      <c r="D50" s="60" t="s">
        <v>21</v>
      </c>
      <c r="E50" s="103">
        <v>40</v>
      </c>
      <c r="F50" s="103"/>
      <c r="G50" s="103"/>
      <c r="H50" s="109"/>
      <c r="I50" s="103"/>
      <c r="J50" s="103"/>
      <c r="K50" s="103"/>
    </row>
    <row r="51" spans="1:11">
      <c r="A51" s="60">
        <v>39</v>
      </c>
      <c r="B51" s="19" t="s">
        <v>171</v>
      </c>
      <c r="C51" s="60" t="s">
        <v>21</v>
      </c>
      <c r="D51" s="60" t="s">
        <v>21</v>
      </c>
      <c r="E51" s="103">
        <v>300</v>
      </c>
      <c r="F51" s="103"/>
      <c r="G51" s="103"/>
      <c r="H51" s="109"/>
      <c r="I51" s="103"/>
      <c r="J51" s="103"/>
      <c r="K51" s="103"/>
    </row>
    <row r="52" spans="1:11">
      <c r="A52" s="60">
        <v>40</v>
      </c>
      <c r="B52" s="19" t="s">
        <v>172</v>
      </c>
      <c r="C52" s="60" t="s">
        <v>21</v>
      </c>
      <c r="D52" s="60" t="s">
        <v>21</v>
      </c>
      <c r="E52" s="103">
        <v>100</v>
      </c>
      <c r="F52" s="103"/>
      <c r="G52" s="103"/>
      <c r="H52" s="109"/>
      <c r="I52" s="103"/>
      <c r="J52" s="103"/>
      <c r="K52" s="103"/>
    </row>
    <row r="53" spans="1:11">
      <c r="A53" s="60">
        <v>41</v>
      </c>
      <c r="B53" s="19" t="s">
        <v>173</v>
      </c>
      <c r="C53" s="60" t="s">
        <v>21</v>
      </c>
      <c r="D53" s="60" t="s">
        <v>21</v>
      </c>
      <c r="E53" s="103">
        <v>600</v>
      </c>
      <c r="F53" s="103"/>
      <c r="G53" s="103"/>
      <c r="H53" s="109"/>
      <c r="I53" s="103"/>
      <c r="J53" s="103"/>
      <c r="K53" s="103"/>
    </row>
    <row r="54" spans="1:11">
      <c r="A54" s="60">
        <v>42</v>
      </c>
      <c r="B54" s="19" t="s">
        <v>174</v>
      </c>
      <c r="C54" s="60" t="s">
        <v>21</v>
      </c>
      <c r="D54" s="60" t="s">
        <v>21</v>
      </c>
      <c r="E54" s="103">
        <v>100</v>
      </c>
      <c r="F54" s="103"/>
      <c r="G54" s="103"/>
      <c r="H54" s="109"/>
      <c r="I54" s="103"/>
      <c r="J54" s="103"/>
      <c r="K54" s="103"/>
    </row>
    <row r="55" spans="1:11">
      <c r="A55" s="60">
        <v>43</v>
      </c>
      <c r="B55" s="19" t="s">
        <v>817</v>
      </c>
      <c r="C55" s="60" t="s">
        <v>21</v>
      </c>
      <c r="D55" s="60" t="s">
        <v>21</v>
      </c>
      <c r="E55" s="103">
        <v>2</v>
      </c>
      <c r="F55" s="103"/>
      <c r="G55" s="103"/>
      <c r="H55" s="109"/>
      <c r="I55" s="103"/>
      <c r="J55" s="103"/>
      <c r="K55" s="103"/>
    </row>
    <row r="56" spans="1:11">
      <c r="A56" s="60">
        <v>44</v>
      </c>
      <c r="B56" s="19" t="s">
        <v>175</v>
      </c>
      <c r="C56" s="60" t="s">
        <v>21</v>
      </c>
      <c r="D56" s="60" t="s">
        <v>21</v>
      </c>
      <c r="E56" s="103">
        <v>12</v>
      </c>
      <c r="F56" s="103"/>
      <c r="G56" s="103"/>
      <c r="H56" s="109"/>
      <c r="I56" s="103"/>
      <c r="J56" s="103"/>
      <c r="K56" s="103"/>
    </row>
    <row r="57" spans="1:11">
      <c r="A57" s="60">
        <v>45</v>
      </c>
      <c r="B57" s="19" t="s">
        <v>176</v>
      </c>
      <c r="C57" s="60" t="s">
        <v>21</v>
      </c>
      <c r="D57" s="60" t="s">
        <v>21</v>
      </c>
      <c r="E57" s="103">
        <v>1</v>
      </c>
      <c r="F57" s="103"/>
      <c r="G57" s="103"/>
      <c r="H57" s="109"/>
      <c r="I57" s="103"/>
      <c r="J57" s="103"/>
      <c r="K57" s="103"/>
    </row>
    <row r="58" spans="1:11">
      <c r="A58" s="60">
        <v>46</v>
      </c>
      <c r="B58" s="19" t="s">
        <v>177</v>
      </c>
      <c r="C58" s="60" t="s">
        <v>21</v>
      </c>
      <c r="D58" s="60" t="s">
        <v>21</v>
      </c>
      <c r="E58" s="103">
        <v>120</v>
      </c>
      <c r="F58" s="103"/>
      <c r="G58" s="103"/>
      <c r="H58" s="109"/>
      <c r="I58" s="103"/>
      <c r="J58" s="103"/>
      <c r="K58" s="103"/>
    </row>
    <row r="59" spans="1:11">
      <c r="A59" s="60">
        <v>47</v>
      </c>
      <c r="B59" s="19" t="s">
        <v>178</v>
      </c>
      <c r="C59" s="60" t="s">
        <v>21</v>
      </c>
      <c r="D59" s="60" t="s">
        <v>21</v>
      </c>
      <c r="E59" s="103">
        <v>5</v>
      </c>
      <c r="F59" s="103"/>
      <c r="G59" s="103"/>
      <c r="H59" s="109"/>
      <c r="I59" s="103"/>
      <c r="J59" s="103"/>
      <c r="K59" s="103"/>
    </row>
    <row r="60" spans="1:11">
      <c r="A60" s="60">
        <v>48</v>
      </c>
      <c r="B60" s="19" t="s">
        <v>179</v>
      </c>
      <c r="C60" s="60" t="s">
        <v>21</v>
      </c>
      <c r="D60" s="60" t="s">
        <v>21</v>
      </c>
      <c r="E60" s="103">
        <v>4</v>
      </c>
      <c r="F60" s="103"/>
      <c r="G60" s="103"/>
      <c r="H60" s="109"/>
      <c r="I60" s="103"/>
      <c r="J60" s="103"/>
      <c r="K60" s="103"/>
    </row>
    <row r="61" spans="1:11">
      <c r="A61" s="60">
        <v>49</v>
      </c>
      <c r="B61" s="19" t="s">
        <v>581</v>
      </c>
      <c r="C61" s="60" t="s">
        <v>21</v>
      </c>
      <c r="D61" s="60" t="s">
        <v>21</v>
      </c>
      <c r="E61" s="103">
        <v>30</v>
      </c>
      <c r="F61" s="103"/>
      <c r="G61" s="103"/>
      <c r="H61" s="109"/>
      <c r="I61" s="103"/>
      <c r="J61" s="103"/>
      <c r="K61" s="103"/>
    </row>
    <row r="62" spans="1:11">
      <c r="A62" s="60">
        <v>50</v>
      </c>
      <c r="B62" s="19" t="s">
        <v>180</v>
      </c>
      <c r="C62" s="60" t="s">
        <v>21</v>
      </c>
      <c r="D62" s="60" t="s">
        <v>21</v>
      </c>
      <c r="E62" s="103">
        <v>10</v>
      </c>
      <c r="F62" s="103"/>
      <c r="G62" s="103"/>
      <c r="H62" s="109"/>
      <c r="I62" s="103"/>
      <c r="J62" s="103"/>
      <c r="K62" s="103"/>
    </row>
    <row r="63" spans="1:11">
      <c r="A63" s="60">
        <v>51</v>
      </c>
      <c r="B63" s="19" t="s">
        <v>181</v>
      </c>
      <c r="C63" s="60" t="s">
        <v>21</v>
      </c>
      <c r="D63" s="60" t="s">
        <v>21</v>
      </c>
      <c r="E63" s="103">
        <v>150</v>
      </c>
      <c r="F63" s="103"/>
      <c r="G63" s="103"/>
      <c r="H63" s="109"/>
      <c r="I63" s="103"/>
      <c r="J63" s="103"/>
      <c r="K63" s="103"/>
    </row>
    <row r="64" spans="1:11">
      <c r="A64" s="60">
        <v>52</v>
      </c>
      <c r="B64" s="15" t="s">
        <v>583</v>
      </c>
      <c r="C64" s="16" t="s">
        <v>21</v>
      </c>
      <c r="D64" s="16" t="s">
        <v>21</v>
      </c>
      <c r="E64" s="14">
        <v>200</v>
      </c>
      <c r="F64" s="14"/>
      <c r="G64" s="14"/>
      <c r="H64" s="23"/>
      <c r="I64" s="103"/>
      <c r="J64" s="103"/>
      <c r="K64" s="103"/>
    </row>
    <row r="65" spans="1:11">
      <c r="A65" s="60">
        <v>53</v>
      </c>
      <c r="B65" s="15" t="s">
        <v>182</v>
      </c>
      <c r="C65" s="16" t="s">
        <v>21</v>
      </c>
      <c r="D65" s="16" t="s">
        <v>21</v>
      </c>
      <c r="E65" s="14">
        <v>20</v>
      </c>
      <c r="F65" s="14"/>
      <c r="G65" s="14"/>
      <c r="H65" s="23"/>
      <c r="I65" s="103"/>
      <c r="J65" s="103"/>
      <c r="K65" s="103"/>
    </row>
    <row r="66" spans="1:11">
      <c r="A66" s="60">
        <v>54</v>
      </c>
      <c r="B66" s="15" t="s">
        <v>183</v>
      </c>
      <c r="C66" s="16" t="s">
        <v>21</v>
      </c>
      <c r="D66" s="16" t="s">
        <v>21</v>
      </c>
      <c r="E66" s="14">
        <v>2</v>
      </c>
      <c r="F66" s="14"/>
      <c r="G66" s="14"/>
      <c r="H66" s="23"/>
      <c r="I66" s="103"/>
      <c r="J66" s="103"/>
      <c r="K66" s="103"/>
    </row>
    <row r="67" spans="1:11">
      <c r="A67" s="60">
        <v>55</v>
      </c>
      <c r="B67" s="15" t="s">
        <v>184</v>
      </c>
      <c r="C67" s="16" t="s">
        <v>21</v>
      </c>
      <c r="D67" s="16" t="s">
        <v>21</v>
      </c>
      <c r="E67" s="14">
        <v>20</v>
      </c>
      <c r="F67" s="14"/>
      <c r="G67" s="14"/>
      <c r="H67" s="23"/>
      <c r="I67" s="103"/>
      <c r="J67" s="103"/>
      <c r="K67" s="103"/>
    </row>
    <row r="68" spans="1:11">
      <c r="A68" s="60">
        <v>56</v>
      </c>
      <c r="B68" s="15" t="s">
        <v>185</v>
      </c>
      <c r="C68" s="16" t="s">
        <v>21</v>
      </c>
      <c r="D68" s="16" t="s">
        <v>21</v>
      </c>
      <c r="E68" s="14">
        <v>10</v>
      </c>
      <c r="F68" s="14"/>
      <c r="G68" s="14"/>
      <c r="H68" s="23"/>
      <c r="I68" s="103"/>
      <c r="J68" s="103"/>
      <c r="K68" s="103"/>
    </row>
    <row r="69" spans="1:11">
      <c r="A69" s="60">
        <v>57</v>
      </c>
      <c r="B69" s="15" t="s">
        <v>721</v>
      </c>
      <c r="C69" s="16" t="s">
        <v>21</v>
      </c>
      <c r="D69" s="16" t="s">
        <v>21</v>
      </c>
      <c r="E69" s="14">
        <v>100</v>
      </c>
      <c r="F69" s="14"/>
      <c r="G69" s="14"/>
      <c r="H69" s="23"/>
      <c r="I69" s="103"/>
      <c r="J69" s="103"/>
      <c r="K69" s="103"/>
    </row>
    <row r="70" spans="1:11">
      <c r="A70" s="60">
        <v>58</v>
      </c>
      <c r="B70" s="15" t="s">
        <v>186</v>
      </c>
      <c r="C70" s="16" t="s">
        <v>21</v>
      </c>
      <c r="D70" s="16" t="s">
        <v>21</v>
      </c>
      <c r="E70" s="14">
        <v>40</v>
      </c>
      <c r="F70" s="14"/>
      <c r="G70" s="14"/>
      <c r="H70" s="23"/>
      <c r="I70" s="103"/>
      <c r="J70" s="103"/>
      <c r="K70" s="103"/>
    </row>
    <row r="71" spans="1:11">
      <c r="A71" s="60">
        <v>59</v>
      </c>
      <c r="B71" s="15" t="s">
        <v>187</v>
      </c>
      <c r="C71" s="16" t="s">
        <v>21</v>
      </c>
      <c r="D71" s="16" t="s">
        <v>21</v>
      </c>
      <c r="E71" s="14">
        <v>50</v>
      </c>
      <c r="F71" s="14"/>
      <c r="G71" s="14"/>
      <c r="H71" s="23"/>
      <c r="I71" s="103"/>
      <c r="J71" s="103"/>
      <c r="K71" s="103"/>
    </row>
    <row r="72" spans="1:11">
      <c r="A72" s="60">
        <v>60</v>
      </c>
      <c r="B72" s="15" t="s">
        <v>580</v>
      </c>
      <c r="C72" s="16" t="s">
        <v>21</v>
      </c>
      <c r="D72" s="16" t="s">
        <v>21</v>
      </c>
      <c r="E72" s="14">
        <v>1</v>
      </c>
      <c r="F72" s="14"/>
      <c r="G72" s="14"/>
      <c r="H72" s="23"/>
      <c r="I72" s="103"/>
      <c r="J72" s="103"/>
      <c r="K72" s="103"/>
    </row>
    <row r="73" spans="1:11">
      <c r="A73" s="60">
        <v>61</v>
      </c>
      <c r="B73" s="15" t="s">
        <v>188</v>
      </c>
      <c r="C73" s="16" t="s">
        <v>21</v>
      </c>
      <c r="D73" s="16" t="s">
        <v>21</v>
      </c>
      <c r="E73" s="14">
        <v>1</v>
      </c>
      <c r="F73" s="14"/>
      <c r="G73" s="14"/>
      <c r="H73" s="23"/>
      <c r="I73" s="103"/>
      <c r="J73" s="103"/>
      <c r="K73" s="103"/>
    </row>
    <row r="74" spans="1:11">
      <c r="A74" s="60">
        <v>62</v>
      </c>
      <c r="B74" s="15" t="s">
        <v>189</v>
      </c>
      <c r="C74" s="16" t="s">
        <v>21</v>
      </c>
      <c r="D74" s="16" t="s">
        <v>21</v>
      </c>
      <c r="E74" s="14">
        <v>100</v>
      </c>
      <c r="F74" s="14"/>
      <c r="G74" s="14"/>
      <c r="H74" s="23"/>
      <c r="I74" s="103"/>
      <c r="J74" s="103"/>
      <c r="K74" s="103"/>
    </row>
    <row r="75" spans="1:11">
      <c r="A75" s="60">
        <v>63</v>
      </c>
      <c r="B75" s="15" t="s">
        <v>582</v>
      </c>
      <c r="C75" s="16" t="s">
        <v>21</v>
      </c>
      <c r="D75" s="16" t="s">
        <v>21</v>
      </c>
      <c r="E75" s="14">
        <v>60</v>
      </c>
      <c r="F75" s="14"/>
      <c r="G75" s="14"/>
      <c r="H75" s="23"/>
      <c r="I75" s="103"/>
      <c r="J75" s="103"/>
      <c r="K75" s="103"/>
    </row>
    <row r="76" spans="1:11">
      <c r="A76" s="60">
        <v>64</v>
      </c>
      <c r="B76" s="15" t="s">
        <v>190</v>
      </c>
      <c r="C76" s="16" t="s">
        <v>21</v>
      </c>
      <c r="D76" s="16" t="s">
        <v>21</v>
      </c>
      <c r="E76" s="14">
        <v>50</v>
      </c>
      <c r="F76" s="14"/>
      <c r="G76" s="14"/>
      <c r="H76" s="23"/>
      <c r="I76" s="103"/>
      <c r="J76" s="103"/>
      <c r="K76" s="103"/>
    </row>
    <row r="77" spans="1:11">
      <c r="A77" s="60">
        <v>65</v>
      </c>
      <c r="B77" s="15" t="s">
        <v>716</v>
      </c>
      <c r="C77" s="16" t="s">
        <v>21</v>
      </c>
      <c r="D77" s="16" t="s">
        <v>21</v>
      </c>
      <c r="E77" s="14">
        <v>50</v>
      </c>
      <c r="F77" s="14"/>
      <c r="G77" s="14"/>
      <c r="H77" s="23"/>
      <c r="I77" s="103"/>
      <c r="J77" s="103"/>
      <c r="K77" s="103"/>
    </row>
    <row r="78" spans="1:11">
      <c r="A78" s="60">
        <v>66</v>
      </c>
      <c r="B78" s="15" t="s">
        <v>191</v>
      </c>
      <c r="C78" s="16" t="s">
        <v>21</v>
      </c>
      <c r="D78" s="16" t="s">
        <v>21</v>
      </c>
      <c r="E78" s="14">
        <v>40</v>
      </c>
      <c r="F78" s="14"/>
      <c r="G78" s="14"/>
      <c r="H78" s="23"/>
      <c r="I78" s="103"/>
      <c r="J78" s="103"/>
      <c r="K78" s="103"/>
    </row>
    <row r="79" spans="1:11">
      <c r="A79" s="60">
        <v>67</v>
      </c>
      <c r="B79" s="15" t="s">
        <v>192</v>
      </c>
      <c r="C79" s="16" t="s">
        <v>21</v>
      </c>
      <c r="D79" s="16" t="s">
        <v>21</v>
      </c>
      <c r="E79" s="14">
        <v>100</v>
      </c>
      <c r="F79" s="14"/>
      <c r="G79" s="14"/>
      <c r="H79" s="23"/>
      <c r="I79" s="103"/>
      <c r="J79" s="103"/>
      <c r="K79" s="103"/>
    </row>
    <row r="80" spans="1:11" s="24" customFormat="1" ht="24" customHeight="1">
      <c r="A80" s="60"/>
      <c r="B80" s="11" t="s">
        <v>193</v>
      </c>
      <c r="C80" s="204"/>
      <c r="D80" s="205"/>
      <c r="E80" s="205"/>
      <c r="F80" s="205"/>
      <c r="G80" s="205"/>
      <c r="H80" s="205"/>
      <c r="I80" s="205"/>
      <c r="J80" s="205"/>
      <c r="K80" s="206"/>
    </row>
    <row r="81" spans="1:11">
      <c r="A81" s="60">
        <v>68</v>
      </c>
      <c r="B81" s="19" t="s">
        <v>194</v>
      </c>
      <c r="C81" s="60" t="s">
        <v>21</v>
      </c>
      <c r="D81" s="60" t="s">
        <v>21</v>
      </c>
      <c r="E81" s="103">
        <v>400</v>
      </c>
      <c r="F81" s="103"/>
      <c r="G81" s="103"/>
      <c r="H81" s="109"/>
      <c r="I81" s="103"/>
      <c r="J81" s="103"/>
      <c r="K81" s="103"/>
    </row>
    <row r="82" spans="1:11">
      <c r="A82" s="60">
        <v>69</v>
      </c>
      <c r="B82" s="19" t="s">
        <v>195</v>
      </c>
      <c r="C82" s="60" t="s">
        <v>21</v>
      </c>
      <c r="D82" s="60" t="s">
        <v>21</v>
      </c>
      <c r="E82" s="103">
        <v>1</v>
      </c>
      <c r="F82" s="103"/>
      <c r="G82" s="103"/>
      <c r="H82" s="109"/>
      <c r="I82" s="103"/>
      <c r="J82" s="103"/>
      <c r="K82" s="103"/>
    </row>
    <row r="83" spans="1:11">
      <c r="A83" s="60">
        <v>70</v>
      </c>
      <c r="B83" s="19" t="s">
        <v>196</v>
      </c>
      <c r="C83" s="60" t="s">
        <v>21</v>
      </c>
      <c r="D83" s="60" t="s">
        <v>21</v>
      </c>
      <c r="E83" s="103">
        <v>1500</v>
      </c>
      <c r="F83" s="103"/>
      <c r="G83" s="103"/>
      <c r="H83" s="109"/>
      <c r="I83" s="103"/>
      <c r="J83" s="103"/>
      <c r="K83" s="103"/>
    </row>
    <row r="84" spans="1:11">
      <c r="A84" s="60">
        <v>71</v>
      </c>
      <c r="B84" s="19" t="s">
        <v>197</v>
      </c>
      <c r="C84" s="60" t="s">
        <v>21</v>
      </c>
      <c r="D84" s="60" t="s">
        <v>21</v>
      </c>
      <c r="E84" s="103">
        <v>10</v>
      </c>
      <c r="F84" s="103"/>
      <c r="G84" s="103"/>
      <c r="H84" s="109"/>
      <c r="I84" s="103"/>
      <c r="J84" s="103"/>
      <c r="K84" s="103"/>
    </row>
    <row r="85" spans="1:11">
      <c r="A85" s="60">
        <v>72</v>
      </c>
      <c r="B85" s="19" t="s">
        <v>198</v>
      </c>
      <c r="C85" s="60" t="s">
        <v>21</v>
      </c>
      <c r="D85" s="60" t="s">
        <v>21</v>
      </c>
      <c r="E85" s="103">
        <v>300</v>
      </c>
      <c r="F85" s="103"/>
      <c r="G85" s="103"/>
      <c r="H85" s="109"/>
      <c r="I85" s="103"/>
      <c r="J85" s="103"/>
      <c r="K85" s="103"/>
    </row>
    <row r="86" spans="1:11">
      <c r="A86" s="60">
        <v>73</v>
      </c>
      <c r="B86" s="19" t="s">
        <v>199</v>
      </c>
      <c r="C86" s="60" t="s">
        <v>21</v>
      </c>
      <c r="D86" s="60" t="s">
        <v>21</v>
      </c>
      <c r="E86" s="103">
        <v>50</v>
      </c>
      <c r="F86" s="103"/>
      <c r="G86" s="103"/>
      <c r="H86" s="109"/>
      <c r="I86" s="103"/>
      <c r="J86" s="103"/>
      <c r="K86" s="103"/>
    </row>
    <row r="87" spans="1:11">
      <c r="A87" s="60">
        <v>74</v>
      </c>
      <c r="B87" s="19" t="s">
        <v>200</v>
      </c>
      <c r="C87" s="60" t="s">
        <v>21</v>
      </c>
      <c r="D87" s="60" t="s">
        <v>21</v>
      </c>
      <c r="E87" s="103">
        <v>100</v>
      </c>
      <c r="F87" s="103"/>
      <c r="G87" s="103"/>
      <c r="H87" s="109"/>
      <c r="I87" s="103"/>
      <c r="J87" s="103"/>
      <c r="K87" s="103"/>
    </row>
    <row r="88" spans="1:11">
      <c r="A88" s="60">
        <v>75</v>
      </c>
      <c r="B88" s="19" t="s">
        <v>201</v>
      </c>
      <c r="C88" s="60" t="s">
        <v>21</v>
      </c>
      <c r="D88" s="60" t="s">
        <v>21</v>
      </c>
      <c r="E88" s="103">
        <v>50</v>
      </c>
      <c r="F88" s="103"/>
      <c r="G88" s="103"/>
      <c r="H88" s="109"/>
      <c r="I88" s="103"/>
      <c r="J88" s="103"/>
      <c r="K88" s="103"/>
    </row>
    <row r="89" spans="1:11">
      <c r="A89" s="60">
        <v>76</v>
      </c>
      <c r="B89" s="19" t="s">
        <v>723</v>
      </c>
      <c r="C89" s="60" t="s">
        <v>21</v>
      </c>
      <c r="D89" s="60" t="s">
        <v>21</v>
      </c>
      <c r="E89" s="103">
        <v>60</v>
      </c>
      <c r="F89" s="103"/>
      <c r="G89" s="14"/>
      <c r="H89" s="109"/>
      <c r="I89" s="103"/>
      <c r="J89" s="103"/>
      <c r="K89" s="103"/>
    </row>
    <row r="90" spans="1:11">
      <c r="A90" s="60">
        <v>77</v>
      </c>
      <c r="B90" s="19" t="s">
        <v>202</v>
      </c>
      <c r="C90" s="60" t="s">
        <v>21</v>
      </c>
      <c r="D90" s="60" t="s">
        <v>21</v>
      </c>
      <c r="E90" s="103">
        <v>500</v>
      </c>
      <c r="F90" s="103"/>
      <c r="G90" s="14"/>
      <c r="H90" s="109"/>
      <c r="I90" s="103"/>
      <c r="J90" s="103"/>
      <c r="K90" s="103"/>
    </row>
    <row r="91" spans="1:11">
      <c r="A91" s="60">
        <v>78</v>
      </c>
      <c r="B91" s="15" t="s">
        <v>203</v>
      </c>
      <c r="C91" s="16" t="s">
        <v>21</v>
      </c>
      <c r="D91" s="16" t="s">
        <v>21</v>
      </c>
      <c r="E91" s="14">
        <v>500</v>
      </c>
      <c r="F91" s="103"/>
      <c r="G91" s="14"/>
      <c r="H91" s="109"/>
      <c r="I91" s="103"/>
      <c r="J91" s="103"/>
      <c r="K91" s="103"/>
    </row>
    <row r="92" spans="1:11">
      <c r="A92" s="60">
        <v>79</v>
      </c>
      <c r="B92" s="15" t="s">
        <v>204</v>
      </c>
      <c r="C92" s="16" t="s">
        <v>21</v>
      </c>
      <c r="D92" s="16" t="s">
        <v>21</v>
      </c>
      <c r="E92" s="14">
        <v>50</v>
      </c>
      <c r="F92" s="103"/>
      <c r="G92" s="14"/>
      <c r="H92" s="109"/>
      <c r="I92" s="103"/>
      <c r="J92" s="103"/>
      <c r="K92" s="103"/>
    </row>
    <row r="93" spans="1:11">
      <c r="A93" s="60">
        <v>80</v>
      </c>
      <c r="B93" s="15" t="s">
        <v>205</v>
      </c>
      <c r="C93" s="16" t="s">
        <v>21</v>
      </c>
      <c r="D93" s="16" t="s">
        <v>21</v>
      </c>
      <c r="E93" s="14">
        <v>30</v>
      </c>
      <c r="F93" s="22"/>
      <c r="G93" s="14"/>
      <c r="H93" s="109"/>
      <c r="I93" s="103"/>
      <c r="J93" s="103"/>
      <c r="K93" s="103"/>
    </row>
    <row r="94" spans="1:11">
      <c r="A94" s="60">
        <v>81</v>
      </c>
      <c r="B94" s="15" t="s">
        <v>206</v>
      </c>
      <c r="C94" s="16" t="s">
        <v>21</v>
      </c>
      <c r="D94" s="16" t="s">
        <v>21</v>
      </c>
      <c r="E94" s="14">
        <v>10</v>
      </c>
      <c r="F94" s="22"/>
      <c r="G94" s="14"/>
      <c r="H94" s="109"/>
      <c r="I94" s="103"/>
      <c r="J94" s="103"/>
      <c r="K94" s="103"/>
    </row>
    <row r="95" spans="1:11">
      <c r="A95" s="60">
        <v>82</v>
      </c>
      <c r="B95" s="15" t="s">
        <v>207</v>
      </c>
      <c r="C95" s="16" t="s">
        <v>21</v>
      </c>
      <c r="D95" s="16" t="s">
        <v>21</v>
      </c>
      <c r="E95" s="14">
        <v>70</v>
      </c>
      <c r="F95" s="22"/>
      <c r="G95" s="14"/>
      <c r="H95" s="109"/>
      <c r="I95" s="103"/>
      <c r="J95" s="103"/>
      <c r="K95" s="103"/>
    </row>
    <row r="96" spans="1:11">
      <c r="A96" s="60">
        <v>83</v>
      </c>
      <c r="B96" s="15" t="s">
        <v>208</v>
      </c>
      <c r="C96" s="16" t="s">
        <v>21</v>
      </c>
      <c r="D96" s="16" t="s">
        <v>21</v>
      </c>
      <c r="E96" s="14">
        <v>200</v>
      </c>
      <c r="F96" s="22"/>
      <c r="G96" s="14"/>
      <c r="H96" s="109"/>
      <c r="I96" s="103"/>
      <c r="J96" s="103"/>
      <c r="K96" s="103"/>
    </row>
    <row r="97" spans="1:11">
      <c r="A97" s="60">
        <v>84</v>
      </c>
      <c r="B97" s="15" t="s">
        <v>209</v>
      </c>
      <c r="C97" s="16" t="s">
        <v>21</v>
      </c>
      <c r="D97" s="16" t="s">
        <v>21</v>
      </c>
      <c r="E97" s="14">
        <v>50</v>
      </c>
      <c r="F97" s="22"/>
      <c r="G97" s="14"/>
      <c r="H97" s="109"/>
      <c r="I97" s="103"/>
      <c r="J97" s="103"/>
      <c r="K97" s="103"/>
    </row>
    <row r="98" spans="1:11">
      <c r="A98" s="60">
        <v>85</v>
      </c>
      <c r="B98" s="15" t="s">
        <v>210</v>
      </c>
      <c r="C98" s="16" t="s">
        <v>21</v>
      </c>
      <c r="D98" s="16" t="s">
        <v>21</v>
      </c>
      <c r="E98" s="14">
        <v>250</v>
      </c>
      <c r="F98" s="103"/>
      <c r="G98" s="14"/>
      <c r="H98" s="109"/>
      <c r="I98" s="103"/>
      <c r="J98" s="103"/>
      <c r="K98" s="103"/>
    </row>
    <row r="99" spans="1:11">
      <c r="A99" s="60">
        <v>86</v>
      </c>
      <c r="B99" s="15" t="s">
        <v>717</v>
      </c>
      <c r="C99" s="16" t="s">
        <v>21</v>
      </c>
      <c r="D99" s="16" t="s">
        <v>21</v>
      </c>
      <c r="E99" s="14">
        <v>10</v>
      </c>
      <c r="F99" s="103"/>
      <c r="G99" s="14"/>
      <c r="H99" s="109"/>
      <c r="I99" s="103"/>
      <c r="J99" s="103"/>
      <c r="K99" s="103"/>
    </row>
    <row r="100" spans="1:11">
      <c r="A100" s="60">
        <v>87</v>
      </c>
      <c r="B100" s="15" t="s">
        <v>211</v>
      </c>
      <c r="C100" s="16" t="s">
        <v>21</v>
      </c>
      <c r="D100" s="16" t="s">
        <v>21</v>
      </c>
      <c r="E100" s="14">
        <v>500</v>
      </c>
      <c r="F100" s="103"/>
      <c r="G100" s="14"/>
      <c r="H100" s="109"/>
      <c r="I100" s="103"/>
      <c r="J100" s="103"/>
      <c r="K100" s="103"/>
    </row>
    <row r="101" spans="1:11">
      <c r="A101" s="60">
        <v>88</v>
      </c>
      <c r="B101" s="15" t="s">
        <v>212</v>
      </c>
      <c r="C101" s="16" t="s">
        <v>21</v>
      </c>
      <c r="D101" s="16" t="s">
        <v>21</v>
      </c>
      <c r="E101" s="14">
        <v>20</v>
      </c>
      <c r="F101" s="103"/>
      <c r="G101" s="14"/>
      <c r="H101" s="109"/>
      <c r="I101" s="103"/>
      <c r="J101" s="103"/>
      <c r="K101" s="103"/>
    </row>
    <row r="102" spans="1:11">
      <c r="A102" s="60">
        <v>89</v>
      </c>
      <c r="B102" s="15" t="s">
        <v>578</v>
      </c>
      <c r="C102" s="16" t="s">
        <v>21</v>
      </c>
      <c r="D102" s="16" t="s">
        <v>21</v>
      </c>
      <c r="E102" s="14">
        <v>200</v>
      </c>
      <c r="F102" s="22"/>
      <c r="G102" s="14"/>
      <c r="H102" s="109"/>
      <c r="I102" s="103"/>
      <c r="J102" s="103"/>
      <c r="K102" s="103"/>
    </row>
    <row r="103" spans="1:11">
      <c r="A103" s="60">
        <v>90</v>
      </c>
      <c r="B103" s="15" t="s">
        <v>213</v>
      </c>
      <c r="C103" s="16" t="s">
        <v>21</v>
      </c>
      <c r="D103" s="16" t="s">
        <v>21</v>
      </c>
      <c r="E103" s="14">
        <v>200</v>
      </c>
      <c r="F103" s="103"/>
      <c r="G103" s="14"/>
      <c r="H103" s="109"/>
      <c r="I103" s="103"/>
      <c r="J103" s="103"/>
      <c r="K103" s="103"/>
    </row>
    <row r="104" spans="1:11">
      <c r="A104" s="60">
        <v>91</v>
      </c>
      <c r="B104" s="15" t="s">
        <v>214</v>
      </c>
      <c r="C104" s="16" t="s">
        <v>21</v>
      </c>
      <c r="D104" s="16" t="s">
        <v>21</v>
      </c>
      <c r="E104" s="14">
        <v>1000</v>
      </c>
      <c r="F104" s="103"/>
      <c r="G104" s="14"/>
      <c r="H104" s="109"/>
      <c r="I104" s="103"/>
      <c r="J104" s="103"/>
      <c r="K104" s="103"/>
    </row>
    <row r="105" spans="1:11">
      <c r="A105" s="60">
        <v>92</v>
      </c>
      <c r="B105" s="15" t="s">
        <v>722</v>
      </c>
      <c r="C105" s="16" t="s">
        <v>21</v>
      </c>
      <c r="D105" s="16" t="s">
        <v>21</v>
      </c>
      <c r="E105" s="14">
        <v>100</v>
      </c>
      <c r="F105" s="103"/>
      <c r="G105" s="14"/>
      <c r="H105" s="109"/>
      <c r="I105" s="103"/>
      <c r="J105" s="103"/>
      <c r="K105" s="103"/>
    </row>
    <row r="106" spans="1:11">
      <c r="A106" s="60">
        <v>93</v>
      </c>
      <c r="B106" s="15" t="s">
        <v>215</v>
      </c>
      <c r="C106" s="16" t="s">
        <v>21</v>
      </c>
      <c r="D106" s="16" t="s">
        <v>21</v>
      </c>
      <c r="E106" s="14">
        <v>200</v>
      </c>
      <c r="F106" s="103"/>
      <c r="G106" s="14"/>
      <c r="H106" s="109"/>
      <c r="I106" s="103"/>
      <c r="J106" s="103"/>
      <c r="K106" s="103"/>
    </row>
    <row r="107" spans="1:11">
      <c r="A107" s="60">
        <v>94</v>
      </c>
      <c r="B107" s="15" t="s">
        <v>216</v>
      </c>
      <c r="C107" s="16" t="s">
        <v>21</v>
      </c>
      <c r="D107" s="16" t="s">
        <v>21</v>
      </c>
      <c r="E107" s="14">
        <v>500</v>
      </c>
      <c r="F107" s="22"/>
      <c r="G107" s="14"/>
      <c r="H107" s="109"/>
      <c r="I107" s="103"/>
      <c r="J107" s="103"/>
      <c r="K107" s="103"/>
    </row>
    <row r="108" spans="1:11">
      <c r="A108" s="60">
        <v>95</v>
      </c>
      <c r="B108" s="15" t="s">
        <v>579</v>
      </c>
      <c r="C108" s="16" t="s">
        <v>21</v>
      </c>
      <c r="D108" s="16" t="s">
        <v>21</v>
      </c>
      <c r="E108" s="14">
        <v>60</v>
      </c>
      <c r="F108" s="22"/>
      <c r="G108" s="14"/>
      <c r="H108" s="109"/>
      <c r="I108" s="103"/>
      <c r="J108" s="103"/>
      <c r="K108" s="103"/>
    </row>
    <row r="109" spans="1:11">
      <c r="A109" s="60">
        <v>96</v>
      </c>
      <c r="B109" s="19" t="s">
        <v>217</v>
      </c>
      <c r="C109" s="60" t="s">
        <v>21</v>
      </c>
      <c r="D109" s="60" t="s">
        <v>21</v>
      </c>
      <c r="E109" s="103">
        <v>100</v>
      </c>
      <c r="F109" s="103"/>
      <c r="G109" s="14"/>
      <c r="H109" s="109"/>
      <c r="I109" s="103"/>
      <c r="J109" s="103"/>
      <c r="K109" s="103"/>
    </row>
    <row r="110" spans="1:11">
      <c r="A110" s="60">
        <v>97</v>
      </c>
      <c r="B110" s="19" t="s">
        <v>218</v>
      </c>
      <c r="C110" s="60" t="s">
        <v>21</v>
      </c>
      <c r="D110" s="60" t="s">
        <v>21</v>
      </c>
      <c r="E110" s="103">
        <v>300</v>
      </c>
      <c r="F110" s="103"/>
      <c r="G110" s="14"/>
      <c r="H110" s="109"/>
      <c r="I110" s="103"/>
      <c r="J110" s="103"/>
      <c r="K110" s="103"/>
    </row>
    <row r="111" spans="1:11" s="24" customFormat="1" ht="23.25" customHeight="1">
      <c r="A111" s="60"/>
      <c r="B111" s="11" t="s">
        <v>720</v>
      </c>
      <c r="C111" s="204"/>
      <c r="D111" s="205"/>
      <c r="E111" s="205"/>
      <c r="F111" s="205"/>
      <c r="G111" s="205"/>
      <c r="H111" s="205"/>
      <c r="I111" s="205"/>
      <c r="J111" s="205"/>
      <c r="K111" s="206"/>
    </row>
    <row r="112" spans="1:11">
      <c r="A112" s="60">
        <v>98</v>
      </c>
      <c r="B112" s="15" t="s">
        <v>220</v>
      </c>
      <c r="C112" s="16" t="s">
        <v>21</v>
      </c>
      <c r="D112" s="16" t="s">
        <v>21</v>
      </c>
      <c r="E112" s="60">
        <v>5</v>
      </c>
      <c r="F112" s="17"/>
      <c r="G112" s="16"/>
      <c r="H112" s="18"/>
      <c r="I112" s="16"/>
      <c r="J112" s="16"/>
      <c r="K112" s="16"/>
    </row>
    <row r="113" spans="1:11">
      <c r="A113" s="60">
        <v>99</v>
      </c>
      <c r="B113" s="15" t="s">
        <v>221</v>
      </c>
      <c r="C113" s="16" t="s">
        <v>21</v>
      </c>
      <c r="D113" s="16" t="s">
        <v>21</v>
      </c>
      <c r="E113" s="60">
        <v>2</v>
      </c>
      <c r="F113" s="17"/>
      <c r="G113" s="16"/>
      <c r="H113" s="18"/>
      <c r="I113" s="16"/>
      <c r="J113" s="16"/>
      <c r="K113" s="16"/>
    </row>
    <row r="114" spans="1:11">
      <c r="A114" s="60">
        <v>100</v>
      </c>
      <c r="B114" s="15" t="s">
        <v>222</v>
      </c>
      <c r="C114" s="16" t="s">
        <v>21</v>
      </c>
      <c r="D114" s="16" t="s">
        <v>21</v>
      </c>
      <c r="E114" s="60">
        <v>2</v>
      </c>
      <c r="F114" s="17"/>
      <c r="G114" s="16"/>
      <c r="H114" s="18"/>
      <c r="I114" s="16"/>
      <c r="J114" s="16"/>
      <c r="K114" s="16"/>
    </row>
    <row r="115" spans="1:11">
      <c r="A115" s="60">
        <v>101</v>
      </c>
      <c r="B115" s="15" t="s">
        <v>223</v>
      </c>
      <c r="C115" s="16" t="s">
        <v>21</v>
      </c>
      <c r="D115" s="16" t="s">
        <v>21</v>
      </c>
      <c r="E115" s="60">
        <v>10</v>
      </c>
      <c r="F115" s="17"/>
      <c r="G115" s="16"/>
      <c r="H115" s="18"/>
      <c r="I115" s="16"/>
      <c r="J115" s="16"/>
      <c r="K115" s="16"/>
    </row>
    <row r="116" spans="1:11">
      <c r="A116" s="60">
        <v>102</v>
      </c>
      <c r="B116" s="15" t="s">
        <v>224</v>
      </c>
      <c r="C116" s="16" t="s">
        <v>21</v>
      </c>
      <c r="D116" s="16" t="s">
        <v>21</v>
      </c>
      <c r="E116" s="60">
        <v>10</v>
      </c>
      <c r="F116" s="17"/>
      <c r="G116" s="16"/>
      <c r="H116" s="18"/>
      <c r="I116" s="16"/>
      <c r="J116" s="16"/>
      <c r="K116" s="16"/>
    </row>
    <row r="117" spans="1:11">
      <c r="A117" s="60">
        <v>103</v>
      </c>
      <c r="B117" s="15" t="s">
        <v>576</v>
      </c>
      <c r="C117" s="16" t="s">
        <v>21</v>
      </c>
      <c r="D117" s="16" t="s">
        <v>21</v>
      </c>
      <c r="E117" s="60">
        <v>5</v>
      </c>
      <c r="F117" s="17"/>
      <c r="G117" s="16"/>
      <c r="H117" s="18"/>
      <c r="I117" s="16"/>
      <c r="J117" s="16"/>
      <c r="K117" s="16"/>
    </row>
    <row r="118" spans="1:11">
      <c r="A118" s="60">
        <v>104</v>
      </c>
      <c r="B118" s="15" t="s">
        <v>225</v>
      </c>
      <c r="C118" s="16" t="s">
        <v>21</v>
      </c>
      <c r="D118" s="16" t="s">
        <v>21</v>
      </c>
      <c r="E118" s="60">
        <v>1</v>
      </c>
      <c r="F118" s="17"/>
      <c r="G118" s="16"/>
      <c r="H118" s="18"/>
      <c r="I118" s="16"/>
      <c r="J118" s="16"/>
      <c r="K118" s="16"/>
    </row>
    <row r="119" spans="1:11">
      <c r="A119" s="60">
        <v>105</v>
      </c>
      <c r="B119" s="15" t="s">
        <v>577</v>
      </c>
      <c r="C119" s="16" t="s">
        <v>21</v>
      </c>
      <c r="D119" s="16" t="s">
        <v>21</v>
      </c>
      <c r="E119" s="60">
        <v>5</v>
      </c>
      <c r="F119" s="17"/>
      <c r="G119" s="16"/>
      <c r="H119" s="18"/>
      <c r="I119" s="16"/>
      <c r="J119" s="16"/>
      <c r="K119" s="16"/>
    </row>
    <row r="120" spans="1:11">
      <c r="A120" s="60">
        <v>106</v>
      </c>
      <c r="B120" s="15" t="s">
        <v>226</v>
      </c>
      <c r="C120" s="16" t="s">
        <v>21</v>
      </c>
      <c r="D120" s="16" t="s">
        <v>21</v>
      </c>
      <c r="E120" s="60">
        <v>5</v>
      </c>
      <c r="F120" s="17"/>
      <c r="G120" s="16"/>
      <c r="H120" s="18"/>
      <c r="I120" s="16"/>
      <c r="J120" s="16"/>
      <c r="K120" s="16"/>
    </row>
    <row r="121" spans="1:11">
      <c r="A121" s="60">
        <v>107</v>
      </c>
      <c r="B121" s="15" t="s">
        <v>227</v>
      </c>
      <c r="C121" s="16" t="s">
        <v>21</v>
      </c>
      <c r="D121" s="16" t="s">
        <v>21</v>
      </c>
      <c r="E121" s="60">
        <v>2</v>
      </c>
      <c r="F121" s="17"/>
      <c r="G121" s="16"/>
      <c r="H121" s="18"/>
      <c r="I121" s="16"/>
      <c r="J121" s="16"/>
      <c r="K121" s="16"/>
    </row>
    <row r="122" spans="1:11">
      <c r="A122" s="60">
        <v>108</v>
      </c>
      <c r="B122" s="15" t="s">
        <v>725</v>
      </c>
      <c r="C122" s="16" t="s">
        <v>21</v>
      </c>
      <c r="D122" s="16" t="s">
        <v>21</v>
      </c>
      <c r="E122" s="60">
        <v>20</v>
      </c>
      <c r="F122" s="17"/>
      <c r="G122" s="16"/>
      <c r="H122" s="18"/>
      <c r="I122" s="16"/>
      <c r="J122" s="16"/>
      <c r="K122" s="16"/>
    </row>
    <row r="123" spans="1:11">
      <c r="A123" s="60">
        <v>109</v>
      </c>
      <c r="B123" s="15" t="s">
        <v>228</v>
      </c>
      <c r="C123" s="16" t="s">
        <v>21</v>
      </c>
      <c r="D123" s="16" t="s">
        <v>21</v>
      </c>
      <c r="E123" s="60">
        <v>10</v>
      </c>
      <c r="F123" s="17"/>
      <c r="G123" s="16"/>
      <c r="H123" s="18"/>
      <c r="I123" s="16"/>
      <c r="J123" s="16"/>
      <c r="K123" s="16"/>
    </row>
    <row r="124" spans="1:11">
      <c r="A124" s="60">
        <v>110</v>
      </c>
      <c r="B124" s="15" t="s">
        <v>229</v>
      </c>
      <c r="C124" s="16" t="s">
        <v>21</v>
      </c>
      <c r="D124" s="16" t="s">
        <v>21</v>
      </c>
      <c r="E124" s="60">
        <v>5</v>
      </c>
      <c r="F124" s="17"/>
      <c r="G124" s="16"/>
      <c r="H124" s="18"/>
      <c r="I124" s="16"/>
      <c r="J124" s="16"/>
      <c r="K124" s="16"/>
    </row>
    <row r="125" spans="1:11">
      <c r="A125" s="36"/>
      <c r="C125" s="132"/>
      <c r="D125" s="133"/>
      <c r="E125" s="134"/>
      <c r="F125" s="135"/>
      <c r="G125" s="136"/>
      <c r="H125" s="18"/>
      <c r="I125" s="36"/>
      <c r="J125" s="36"/>
      <c r="K125" s="36"/>
    </row>
    <row r="126" spans="1:11" ht="12.75" customHeight="1">
      <c r="A126" s="27"/>
      <c r="B126" s="27"/>
      <c r="C126" s="196" t="s">
        <v>35</v>
      </c>
      <c r="D126" s="198"/>
      <c r="E126" s="198"/>
      <c r="F126" s="198"/>
      <c r="G126" s="197"/>
      <c r="H126" s="28">
        <f>SUM(H13:H124)</f>
        <v>0</v>
      </c>
    </row>
    <row r="127" spans="1:11" ht="13.25" customHeight="1">
      <c r="A127" s="27"/>
      <c r="B127" s="27" t="s">
        <v>219</v>
      </c>
      <c r="C127" s="62" t="s">
        <v>68</v>
      </c>
      <c r="D127" s="30"/>
      <c r="E127" s="30"/>
      <c r="F127" s="31">
        <v>9.5000000000000001E-2</v>
      </c>
      <c r="H127" s="28">
        <f>H126*F127</f>
        <v>0</v>
      </c>
    </row>
    <row r="128" spans="1:11" ht="12.75" customHeight="1">
      <c r="A128" s="27"/>
      <c r="B128" s="27"/>
      <c r="C128" s="196" t="s">
        <v>37</v>
      </c>
      <c r="D128" s="198"/>
      <c r="E128" s="198"/>
      <c r="F128" s="198"/>
      <c r="G128" s="197"/>
      <c r="H128" s="28">
        <f>H126+H127</f>
        <v>0</v>
      </c>
    </row>
    <row r="129" spans="1:8">
      <c r="A129" s="27"/>
      <c r="B129" s="27"/>
      <c r="C129" s="32"/>
      <c r="D129" s="33"/>
      <c r="E129" s="33"/>
      <c r="F129" s="33"/>
      <c r="G129" s="33"/>
      <c r="H129" s="34"/>
    </row>
    <row r="130" spans="1:8">
      <c r="A130" s="27"/>
      <c r="B130" s="27"/>
      <c r="C130" s="32"/>
      <c r="D130" s="33"/>
      <c r="E130" s="33"/>
      <c r="F130" s="33"/>
      <c r="G130" s="33"/>
      <c r="H130" s="34" t="s">
        <v>39</v>
      </c>
    </row>
  </sheetData>
  <mergeCells count="10">
    <mergeCell ref="C80:K80"/>
    <mergeCell ref="C126:G126"/>
    <mergeCell ref="C128:G128"/>
    <mergeCell ref="A2:D2"/>
    <mergeCell ref="A3:D3"/>
    <mergeCell ref="A4:D4"/>
    <mergeCell ref="A5:D5"/>
    <mergeCell ref="A6:D6"/>
    <mergeCell ref="C12:K12"/>
    <mergeCell ref="C111:K11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6F48-09D4-49A8-99C7-D5F30ECA3563}">
  <dimension ref="A1:K39"/>
  <sheetViews>
    <sheetView workbookViewId="0">
      <selection activeCell="B36" sqref="B36"/>
    </sheetView>
  </sheetViews>
  <sheetFormatPr baseColWidth="10" defaultColWidth="8.6640625" defaultRowHeight="13"/>
  <cols>
    <col min="1" max="1" width="4.5" style="2" customWidth="1"/>
    <col min="2" max="2" width="38.6640625" style="2" bestFit="1" customWidth="1"/>
    <col min="3" max="4" width="8.6640625" style="2"/>
    <col min="5" max="6" width="10.6640625" style="2" customWidth="1"/>
    <col min="7" max="7" width="11.5" style="2" customWidth="1"/>
    <col min="8" max="8" width="40.5" style="2" customWidth="1"/>
    <col min="9" max="9" width="12.6640625" style="2" customWidth="1"/>
    <col min="10" max="10" width="10.5" style="2" customWidth="1"/>
    <col min="11" max="11" width="14.1640625" style="2" customWidth="1"/>
    <col min="12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94" t="s">
        <v>3</v>
      </c>
      <c r="B2" s="194"/>
      <c r="C2" s="194"/>
      <c r="D2" s="194"/>
      <c r="H2" s="3" t="s">
        <v>632</v>
      </c>
      <c r="I2" s="3"/>
      <c r="J2" s="3"/>
      <c r="K2" s="3"/>
    </row>
    <row r="3" spans="1:11">
      <c r="A3" s="195" t="s">
        <v>4</v>
      </c>
      <c r="B3" s="195"/>
      <c r="C3" s="195"/>
      <c r="D3" s="195"/>
      <c r="H3" s="3" t="s">
        <v>636</v>
      </c>
      <c r="I3" s="3"/>
      <c r="J3" s="3"/>
      <c r="K3" s="3"/>
    </row>
    <row r="4" spans="1:11">
      <c r="A4" s="195" t="s">
        <v>5</v>
      </c>
      <c r="B4" s="195"/>
      <c r="C4" s="195"/>
      <c r="D4" s="195"/>
      <c r="H4" s="3" t="s">
        <v>633</v>
      </c>
      <c r="I4" s="3"/>
      <c r="J4" s="3"/>
      <c r="K4" s="3"/>
    </row>
    <row r="5" spans="1:11">
      <c r="A5" s="195" t="s">
        <v>6</v>
      </c>
      <c r="B5" s="195"/>
      <c r="C5" s="195"/>
      <c r="D5" s="195"/>
      <c r="H5" s="3" t="s">
        <v>634</v>
      </c>
      <c r="I5" s="3"/>
      <c r="J5" s="3"/>
      <c r="K5" s="3"/>
    </row>
    <row r="6" spans="1:11">
      <c r="A6" s="195" t="s">
        <v>7</v>
      </c>
      <c r="B6" s="195"/>
      <c r="C6" s="195"/>
      <c r="D6" s="195"/>
      <c r="H6" s="3" t="s">
        <v>635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930</v>
      </c>
    </row>
    <row r="11" spans="1:11" s="9" customFormat="1" ht="22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ht="21.75" customHeight="1">
      <c r="A12" s="10"/>
      <c r="B12" s="11" t="s">
        <v>138</v>
      </c>
      <c r="C12" s="204"/>
      <c r="D12" s="205"/>
      <c r="E12" s="205"/>
      <c r="F12" s="205"/>
      <c r="G12" s="205"/>
      <c r="H12" s="205"/>
      <c r="I12" s="205"/>
      <c r="J12" s="205"/>
      <c r="K12" s="206"/>
    </row>
    <row r="13" spans="1:11">
      <c r="A13" s="16">
        <v>1</v>
      </c>
      <c r="B13" s="15" t="s">
        <v>139</v>
      </c>
      <c r="C13" s="16" t="s">
        <v>230</v>
      </c>
      <c r="D13" s="16" t="s">
        <v>21</v>
      </c>
      <c r="E13" s="16">
        <v>20</v>
      </c>
      <c r="F13" s="17"/>
      <c r="G13" s="16"/>
      <c r="H13" s="18"/>
      <c r="I13" s="15"/>
      <c r="J13" s="15"/>
      <c r="K13" s="15"/>
    </row>
    <row r="14" spans="1:11" ht="14">
      <c r="A14" s="16">
        <v>2</v>
      </c>
      <c r="B14" s="25" t="s">
        <v>617</v>
      </c>
      <c r="C14" s="16" t="s">
        <v>230</v>
      </c>
      <c r="D14" s="44" t="s">
        <v>21</v>
      </c>
      <c r="E14" s="16">
        <v>20</v>
      </c>
      <c r="F14" s="17"/>
      <c r="G14" s="16"/>
      <c r="H14" s="18"/>
      <c r="I14" s="15"/>
      <c r="J14" s="15"/>
      <c r="K14" s="15"/>
    </row>
    <row r="15" spans="1:11" ht="14">
      <c r="A15" s="16">
        <v>3</v>
      </c>
      <c r="B15" s="21" t="s">
        <v>618</v>
      </c>
      <c r="C15" s="16" t="s">
        <v>230</v>
      </c>
      <c r="D15" s="44" t="s">
        <v>21</v>
      </c>
      <c r="E15" s="16">
        <v>20</v>
      </c>
      <c r="F15" s="17"/>
      <c r="G15" s="16"/>
      <c r="H15" s="18"/>
      <c r="I15" s="15"/>
      <c r="J15" s="15"/>
      <c r="K15" s="15"/>
    </row>
    <row r="16" spans="1:11">
      <c r="A16" s="16">
        <v>4</v>
      </c>
      <c r="B16" s="15" t="s">
        <v>140</v>
      </c>
      <c r="C16" s="16" t="s">
        <v>230</v>
      </c>
      <c r="D16" s="16" t="s">
        <v>21</v>
      </c>
      <c r="E16" s="16">
        <v>40</v>
      </c>
      <c r="F16" s="17"/>
      <c r="G16" s="16"/>
      <c r="H16" s="18"/>
      <c r="I16" s="15"/>
      <c r="J16" s="15"/>
      <c r="K16" s="15"/>
    </row>
    <row r="17" spans="1:11">
      <c r="A17" s="16">
        <v>5</v>
      </c>
      <c r="B17" s="15" t="s">
        <v>144</v>
      </c>
      <c r="C17" s="16" t="s">
        <v>230</v>
      </c>
      <c r="D17" s="16" t="s">
        <v>21</v>
      </c>
      <c r="E17" s="16">
        <v>60</v>
      </c>
      <c r="F17" s="17"/>
      <c r="G17" s="16"/>
      <c r="H17" s="18"/>
      <c r="I17" s="15"/>
      <c r="J17" s="15"/>
      <c r="K17" s="15"/>
    </row>
    <row r="18" spans="1:11">
      <c r="A18" s="16">
        <v>6</v>
      </c>
      <c r="B18" s="15" t="s">
        <v>726</v>
      </c>
      <c r="C18" s="16" t="s">
        <v>230</v>
      </c>
      <c r="D18" s="16" t="s">
        <v>21</v>
      </c>
      <c r="E18" s="16">
        <v>10</v>
      </c>
      <c r="F18" s="17"/>
      <c r="G18" s="16"/>
      <c r="H18" s="18"/>
      <c r="I18" s="15"/>
      <c r="J18" s="15"/>
      <c r="K18" s="15"/>
    </row>
    <row r="19" spans="1:11">
      <c r="A19" s="16">
        <v>7</v>
      </c>
      <c r="B19" s="15" t="s">
        <v>231</v>
      </c>
      <c r="C19" s="16" t="s">
        <v>230</v>
      </c>
      <c r="D19" s="16" t="s">
        <v>21</v>
      </c>
      <c r="E19" s="16">
        <v>40</v>
      </c>
      <c r="F19" s="17"/>
      <c r="G19" s="16"/>
      <c r="H19" s="18"/>
      <c r="I19" s="15"/>
      <c r="J19" s="15"/>
      <c r="K19" s="15"/>
    </row>
    <row r="20" spans="1:11">
      <c r="A20" s="16">
        <v>8</v>
      </c>
      <c r="B20" s="15" t="s">
        <v>157</v>
      </c>
      <c r="C20" s="16" t="s">
        <v>230</v>
      </c>
      <c r="D20" s="16" t="s">
        <v>21</v>
      </c>
      <c r="E20" s="16">
        <v>10</v>
      </c>
      <c r="F20" s="17"/>
      <c r="G20" s="16"/>
      <c r="H20" s="18"/>
      <c r="I20" s="15"/>
      <c r="J20" s="15"/>
      <c r="K20" s="15"/>
    </row>
    <row r="21" spans="1:11">
      <c r="A21" s="16">
        <v>9</v>
      </c>
      <c r="B21" s="15" t="s">
        <v>233</v>
      </c>
      <c r="C21" s="16" t="s">
        <v>230</v>
      </c>
      <c r="D21" s="16" t="s">
        <v>21</v>
      </c>
      <c r="E21" s="16">
        <v>5</v>
      </c>
      <c r="F21" s="17"/>
      <c r="G21" s="16"/>
      <c r="H21" s="18"/>
      <c r="I21" s="15"/>
      <c r="J21" s="15"/>
      <c r="K21" s="15"/>
    </row>
    <row r="22" spans="1:11">
      <c r="A22" s="16">
        <v>10</v>
      </c>
      <c r="B22" s="15" t="s">
        <v>234</v>
      </c>
      <c r="C22" s="16" t="s">
        <v>230</v>
      </c>
      <c r="D22" s="16" t="s">
        <v>21</v>
      </c>
      <c r="E22" s="16">
        <v>5</v>
      </c>
      <c r="F22" s="17"/>
      <c r="G22" s="16"/>
      <c r="H22" s="18"/>
      <c r="I22" s="15"/>
      <c r="J22" s="15"/>
      <c r="K22" s="15"/>
    </row>
    <row r="23" spans="1:11">
      <c r="A23" s="16">
        <v>11</v>
      </c>
      <c r="B23" s="15" t="s">
        <v>235</v>
      </c>
      <c r="C23" s="16" t="s">
        <v>230</v>
      </c>
      <c r="D23" s="16" t="s">
        <v>21</v>
      </c>
      <c r="E23" s="16">
        <v>60</v>
      </c>
      <c r="F23" s="17"/>
      <c r="G23" s="16"/>
      <c r="H23" s="18"/>
      <c r="I23" s="15"/>
      <c r="J23" s="15"/>
      <c r="K23" s="15"/>
    </row>
    <row r="24" spans="1:11">
      <c r="A24" s="16">
        <v>12</v>
      </c>
      <c r="B24" s="15" t="s">
        <v>236</v>
      </c>
      <c r="C24" s="16" t="s">
        <v>21</v>
      </c>
      <c r="D24" s="16" t="s">
        <v>21</v>
      </c>
      <c r="E24" s="16">
        <v>2</v>
      </c>
      <c r="F24" s="17"/>
      <c r="G24" s="16"/>
      <c r="H24" s="18"/>
      <c r="I24" s="15"/>
      <c r="J24" s="15"/>
      <c r="K24" s="15"/>
    </row>
    <row r="25" spans="1:11" ht="23.25" customHeight="1">
      <c r="A25" s="10"/>
      <c r="B25" s="11" t="s">
        <v>193</v>
      </c>
      <c r="C25" s="204"/>
      <c r="D25" s="205"/>
      <c r="E25" s="205"/>
      <c r="F25" s="205"/>
      <c r="G25" s="205"/>
      <c r="H25" s="205"/>
      <c r="I25" s="205"/>
      <c r="J25" s="205"/>
      <c r="K25" s="206"/>
    </row>
    <row r="26" spans="1:11">
      <c r="A26" s="16">
        <v>13</v>
      </c>
      <c r="B26" s="15" t="s">
        <v>237</v>
      </c>
      <c r="C26" s="16" t="s">
        <v>230</v>
      </c>
      <c r="D26" s="16" t="s">
        <v>21</v>
      </c>
      <c r="E26" s="16">
        <v>30</v>
      </c>
      <c r="F26" s="17"/>
      <c r="G26" s="16"/>
      <c r="H26" s="18"/>
      <c r="I26" s="15"/>
      <c r="J26" s="15"/>
      <c r="K26" s="15"/>
    </row>
    <row r="27" spans="1:11">
      <c r="A27" s="16">
        <v>14</v>
      </c>
      <c r="B27" s="15" t="s">
        <v>238</v>
      </c>
      <c r="C27" s="16" t="s">
        <v>230</v>
      </c>
      <c r="D27" s="16" t="s">
        <v>21</v>
      </c>
      <c r="E27" s="16">
        <v>10</v>
      </c>
      <c r="F27" s="17"/>
      <c r="G27" s="16"/>
      <c r="H27" s="18"/>
      <c r="I27" s="15"/>
      <c r="J27" s="15"/>
      <c r="K27" s="15"/>
    </row>
    <row r="28" spans="1:11" ht="14">
      <c r="A28" s="16">
        <v>15</v>
      </c>
      <c r="B28" s="21" t="s">
        <v>204</v>
      </c>
      <c r="C28" s="44" t="s">
        <v>230</v>
      </c>
      <c r="D28" s="44" t="s">
        <v>21</v>
      </c>
      <c r="E28" s="16">
        <v>10</v>
      </c>
      <c r="F28" s="17"/>
      <c r="G28" s="16"/>
      <c r="H28" s="18"/>
      <c r="I28" s="15"/>
      <c r="J28" s="15"/>
      <c r="K28" s="15"/>
    </row>
    <row r="29" spans="1:11" ht="14">
      <c r="A29" s="16">
        <v>16</v>
      </c>
      <c r="B29" s="21" t="s">
        <v>212</v>
      </c>
      <c r="C29" s="124" t="s">
        <v>230</v>
      </c>
      <c r="D29" s="44" t="s">
        <v>21</v>
      </c>
      <c r="E29" s="16">
        <v>20</v>
      </c>
      <c r="F29" s="17"/>
      <c r="G29" s="16"/>
      <c r="H29" s="18"/>
      <c r="I29" s="15"/>
      <c r="J29" s="15"/>
      <c r="K29" s="15"/>
    </row>
    <row r="30" spans="1:11" ht="14">
      <c r="A30" s="16">
        <v>17</v>
      </c>
      <c r="B30" s="21" t="s">
        <v>616</v>
      </c>
      <c r="C30" s="44" t="s">
        <v>230</v>
      </c>
      <c r="D30" s="44" t="s">
        <v>21</v>
      </c>
      <c r="E30" s="16">
        <v>1</v>
      </c>
      <c r="F30" s="17"/>
      <c r="G30" s="16"/>
      <c r="H30" s="18"/>
      <c r="I30" s="15"/>
      <c r="J30" s="15"/>
      <c r="K30" s="15"/>
    </row>
    <row r="32" spans="1:11">
      <c r="A32" s="27"/>
      <c r="B32" s="27"/>
      <c r="C32" s="192" t="s">
        <v>35</v>
      </c>
      <c r="D32" s="193"/>
      <c r="E32" s="193"/>
      <c r="F32" s="193"/>
      <c r="G32" s="193"/>
      <c r="H32" s="28">
        <f>SUM(H16:H30)</f>
        <v>0</v>
      </c>
    </row>
    <row r="33" spans="1:8" ht="13.25" customHeight="1">
      <c r="A33" s="27"/>
      <c r="B33" s="27" t="s">
        <v>69</v>
      </c>
      <c r="C33" s="29" t="s">
        <v>36</v>
      </c>
      <c r="D33" s="30"/>
      <c r="E33" s="30"/>
      <c r="F33" s="31">
        <v>9.5000000000000001E-2</v>
      </c>
      <c r="G33" s="30"/>
      <c r="H33" s="28">
        <f>H32*F33</f>
        <v>0</v>
      </c>
    </row>
    <row r="34" spans="1:8">
      <c r="A34" s="27"/>
      <c r="B34" s="27"/>
      <c r="C34" s="192" t="s">
        <v>37</v>
      </c>
      <c r="D34" s="193"/>
      <c r="E34" s="193"/>
      <c r="F34" s="193"/>
      <c r="G34" s="193"/>
      <c r="H34" s="28">
        <f>H32+H33</f>
        <v>0</v>
      </c>
    </row>
    <row r="35" spans="1:8">
      <c r="A35" s="27"/>
      <c r="B35" s="27"/>
      <c r="C35" s="32"/>
      <c r="D35" s="33"/>
      <c r="E35" s="33"/>
      <c r="F35" s="33"/>
      <c r="G35" s="33"/>
      <c r="H35" s="34"/>
    </row>
    <row r="36" spans="1:8">
      <c r="A36" s="27"/>
      <c r="B36" s="27"/>
      <c r="C36" s="32"/>
      <c r="D36" s="33"/>
      <c r="E36" s="33"/>
      <c r="F36" s="33"/>
      <c r="G36" s="33"/>
      <c r="H36" s="34" t="s">
        <v>39</v>
      </c>
    </row>
    <row r="39" spans="1:8">
      <c r="B39" s="26"/>
    </row>
  </sheetData>
  <mergeCells count="9">
    <mergeCell ref="C25:K25"/>
    <mergeCell ref="C32:G32"/>
    <mergeCell ref="C34:G34"/>
    <mergeCell ref="A2:D2"/>
    <mergeCell ref="A3:D3"/>
    <mergeCell ref="A4:D4"/>
    <mergeCell ref="A5:D5"/>
    <mergeCell ref="A6:D6"/>
    <mergeCell ref="C12:K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26122-E5CF-4A44-8B47-4A6B2155AA52}">
  <dimension ref="A1:P187"/>
  <sheetViews>
    <sheetView topLeftCell="A141" workbookViewId="0">
      <selection activeCell="G172" sqref="G172:H174"/>
    </sheetView>
  </sheetViews>
  <sheetFormatPr baseColWidth="10" defaultColWidth="8.6640625" defaultRowHeight="13"/>
  <cols>
    <col min="1" max="1" width="4.33203125" style="2" customWidth="1"/>
    <col min="2" max="2" width="46" style="2" customWidth="1"/>
    <col min="3" max="3" width="12.6640625" style="36" customWidth="1"/>
    <col min="4" max="5" width="8.6640625" style="2"/>
    <col min="6" max="6" width="23.33203125" style="2" customWidth="1"/>
    <col min="7" max="7" width="11.33203125" style="2" customWidth="1"/>
    <col min="8" max="8" width="39.83203125" style="2" customWidth="1"/>
    <col min="9" max="9" width="14.1640625" style="2" customWidth="1"/>
    <col min="10" max="10" width="8.6640625" style="2"/>
    <col min="11" max="11" width="11.5" style="2" customWidth="1"/>
    <col min="12" max="12" width="8.6640625" style="2"/>
    <col min="13" max="13" width="31.1640625" style="2" bestFit="1" customWidth="1"/>
    <col min="14" max="14" width="28.5" style="2" bestFit="1" customWidth="1"/>
    <col min="15" max="16384" width="8.6640625" style="2"/>
  </cols>
  <sheetData>
    <row r="1" spans="1:11">
      <c r="A1" s="1" t="s">
        <v>0</v>
      </c>
      <c r="B1" s="1"/>
      <c r="C1" s="63"/>
      <c r="H1" s="1" t="s">
        <v>1</v>
      </c>
      <c r="I1" s="1"/>
      <c r="J1" s="1"/>
      <c r="K1" s="2" t="s">
        <v>2</v>
      </c>
    </row>
    <row r="2" spans="1:11">
      <c r="A2" s="194" t="s">
        <v>3</v>
      </c>
      <c r="B2" s="194"/>
      <c r="C2" s="194"/>
      <c r="D2" s="194"/>
      <c r="H2" s="3" t="s">
        <v>632</v>
      </c>
      <c r="I2" s="3"/>
      <c r="J2" s="3"/>
      <c r="K2" s="3"/>
    </row>
    <row r="3" spans="1:11">
      <c r="A3" s="195" t="s">
        <v>4</v>
      </c>
      <c r="B3" s="195"/>
      <c r="C3" s="195"/>
      <c r="D3" s="195"/>
      <c r="H3" s="3" t="s">
        <v>636</v>
      </c>
      <c r="I3" s="3"/>
      <c r="J3" s="3"/>
      <c r="K3" s="3"/>
    </row>
    <row r="4" spans="1:11">
      <c r="A4" s="195" t="s">
        <v>5</v>
      </c>
      <c r="B4" s="195"/>
      <c r="C4" s="195"/>
      <c r="D4" s="195"/>
      <c r="H4" s="3" t="s">
        <v>633</v>
      </c>
      <c r="I4" s="3"/>
      <c r="J4" s="3"/>
      <c r="K4" s="3"/>
    </row>
    <row r="5" spans="1:11">
      <c r="A5" s="195" t="s">
        <v>6</v>
      </c>
      <c r="B5" s="195"/>
      <c r="C5" s="195"/>
      <c r="D5" s="195"/>
      <c r="H5" s="3" t="s">
        <v>634</v>
      </c>
      <c r="I5" s="3"/>
      <c r="J5" s="3"/>
      <c r="K5" s="3"/>
    </row>
    <row r="6" spans="1:11">
      <c r="A6" s="195" t="s">
        <v>7</v>
      </c>
      <c r="B6" s="195"/>
      <c r="C6" s="195"/>
      <c r="D6" s="195"/>
      <c r="H6" s="3" t="s">
        <v>635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931</v>
      </c>
    </row>
    <row r="11" spans="1:11" s="9" customFormat="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s="24" customFormat="1" ht="20.25" customHeight="1">
      <c r="A12" s="10"/>
      <c r="B12" s="11" t="s">
        <v>239</v>
      </c>
      <c r="C12" s="52"/>
      <c r="D12" s="53"/>
      <c r="E12" s="53"/>
      <c r="F12" s="53"/>
      <c r="G12" s="53"/>
      <c r="H12" s="53"/>
      <c r="I12" s="53"/>
      <c r="J12" s="53"/>
      <c r="K12" s="54"/>
    </row>
    <row r="13" spans="1:11">
      <c r="A13" s="16">
        <v>1</v>
      </c>
      <c r="B13" s="15" t="s">
        <v>843</v>
      </c>
      <c r="C13" s="16" t="s">
        <v>78</v>
      </c>
      <c r="D13" s="16" t="s">
        <v>73</v>
      </c>
      <c r="E13" s="16">
        <v>10</v>
      </c>
      <c r="F13" s="17"/>
      <c r="G13" s="18"/>
      <c r="H13" s="18"/>
      <c r="I13" s="16"/>
      <c r="J13" s="16"/>
      <c r="K13" s="16"/>
    </row>
    <row r="14" spans="1:11">
      <c r="A14" s="60">
        <v>2</v>
      </c>
      <c r="B14" s="15" t="s">
        <v>249</v>
      </c>
      <c r="C14" s="16" t="s">
        <v>248</v>
      </c>
      <c r="D14" s="16" t="s">
        <v>73</v>
      </c>
      <c r="E14" s="16">
        <v>10</v>
      </c>
      <c r="F14" s="17"/>
      <c r="G14" s="18"/>
      <c r="H14" s="18"/>
      <c r="I14" s="16"/>
      <c r="J14" s="16"/>
      <c r="K14" s="16"/>
    </row>
    <row r="15" spans="1:11">
      <c r="A15" s="16">
        <v>3</v>
      </c>
      <c r="B15" s="15" t="s">
        <v>250</v>
      </c>
      <c r="C15" s="16" t="s">
        <v>248</v>
      </c>
      <c r="D15" s="16" t="s">
        <v>73</v>
      </c>
      <c r="E15" s="16">
        <v>10</v>
      </c>
      <c r="F15" s="17"/>
      <c r="G15" s="18"/>
      <c r="H15" s="18"/>
      <c r="I15" s="16"/>
      <c r="J15" s="16"/>
      <c r="K15" s="16"/>
    </row>
    <row r="16" spans="1:11">
      <c r="A16" s="60">
        <v>4</v>
      </c>
      <c r="B16" s="15" t="s">
        <v>729</v>
      </c>
      <c r="C16" s="16" t="s">
        <v>96</v>
      </c>
      <c r="D16" s="16" t="s">
        <v>73</v>
      </c>
      <c r="E16" s="16">
        <v>36</v>
      </c>
      <c r="F16" s="17"/>
      <c r="G16" s="18"/>
      <c r="H16" s="18"/>
      <c r="I16" s="16"/>
      <c r="J16" s="16"/>
      <c r="K16" s="16"/>
    </row>
    <row r="17" spans="1:11">
      <c r="A17" s="16">
        <v>5</v>
      </c>
      <c r="B17" s="15" t="s">
        <v>270</v>
      </c>
      <c r="C17" s="16" t="s">
        <v>96</v>
      </c>
      <c r="D17" s="16" t="s">
        <v>73</v>
      </c>
      <c r="E17" s="16">
        <v>35</v>
      </c>
      <c r="F17" s="17"/>
      <c r="G17" s="18"/>
      <c r="H17" s="18"/>
      <c r="I17" s="16"/>
      <c r="J17" s="16"/>
      <c r="K17" s="16"/>
    </row>
    <row r="18" spans="1:11">
      <c r="A18" s="60">
        <v>6</v>
      </c>
      <c r="B18" s="15" t="s">
        <v>271</v>
      </c>
      <c r="C18" s="16" t="s">
        <v>21</v>
      </c>
      <c r="D18" s="16" t="s">
        <v>73</v>
      </c>
      <c r="E18" s="16">
        <v>10</v>
      </c>
      <c r="F18" s="17"/>
      <c r="G18" s="18"/>
      <c r="H18" s="18"/>
      <c r="I18" s="16"/>
      <c r="J18" s="16"/>
      <c r="K18" s="16"/>
    </row>
    <row r="19" spans="1:11">
      <c r="A19" s="16">
        <v>7</v>
      </c>
      <c r="B19" s="15" t="s">
        <v>272</v>
      </c>
      <c r="C19" s="16" t="s">
        <v>21</v>
      </c>
      <c r="D19" s="16" t="s">
        <v>73</v>
      </c>
      <c r="E19" s="16">
        <v>10</v>
      </c>
      <c r="G19" s="18"/>
      <c r="H19" s="18"/>
      <c r="I19" s="16"/>
      <c r="J19" s="16"/>
      <c r="K19" s="16"/>
    </row>
    <row r="20" spans="1:11">
      <c r="A20" s="60">
        <v>8</v>
      </c>
      <c r="B20" s="15" t="s">
        <v>727</v>
      </c>
      <c r="C20" s="16" t="s">
        <v>274</v>
      </c>
      <c r="D20" s="16" t="s">
        <v>73</v>
      </c>
      <c r="E20" s="16">
        <v>150</v>
      </c>
      <c r="F20" s="17"/>
      <c r="G20" s="18"/>
      <c r="H20" s="18"/>
      <c r="I20" s="16"/>
      <c r="J20" s="16"/>
      <c r="K20" s="16"/>
    </row>
    <row r="21" spans="1:11">
      <c r="A21" s="16">
        <v>9</v>
      </c>
      <c r="B21" s="15" t="s">
        <v>273</v>
      </c>
      <c r="C21" s="16" t="s">
        <v>274</v>
      </c>
      <c r="D21" s="16" t="s">
        <v>73</v>
      </c>
      <c r="E21" s="16">
        <v>10</v>
      </c>
      <c r="F21" s="17"/>
      <c r="G21" s="18"/>
      <c r="H21" s="18"/>
      <c r="I21" s="16"/>
      <c r="J21" s="16"/>
      <c r="K21" s="16"/>
    </row>
    <row r="22" spans="1:11">
      <c r="A22" s="60">
        <v>10</v>
      </c>
      <c r="B22" s="15" t="s">
        <v>728</v>
      </c>
      <c r="C22" s="132" t="s">
        <v>775</v>
      </c>
      <c r="D22" s="16" t="s">
        <v>73</v>
      </c>
      <c r="E22" s="133">
        <v>40</v>
      </c>
      <c r="F22" s="17"/>
      <c r="G22" s="18"/>
      <c r="H22" s="18"/>
      <c r="I22" s="16"/>
      <c r="J22" s="16"/>
      <c r="K22" s="136"/>
    </row>
    <row r="23" spans="1:11">
      <c r="A23" s="16">
        <v>11</v>
      </c>
      <c r="B23" s="15" t="s">
        <v>759</v>
      </c>
      <c r="C23" s="132" t="s">
        <v>87</v>
      </c>
      <c r="D23" s="16" t="s">
        <v>73</v>
      </c>
      <c r="E23" s="133">
        <v>5</v>
      </c>
      <c r="F23" s="17"/>
      <c r="G23" s="18"/>
      <c r="H23" s="18"/>
      <c r="I23" s="16"/>
      <c r="J23" s="16"/>
      <c r="K23" s="136"/>
    </row>
    <row r="24" spans="1:11">
      <c r="A24" s="60">
        <v>12</v>
      </c>
      <c r="B24" s="15" t="s">
        <v>758</v>
      </c>
      <c r="C24" s="132" t="s">
        <v>78</v>
      </c>
      <c r="D24" s="16" t="s">
        <v>73</v>
      </c>
      <c r="E24" s="133">
        <v>140</v>
      </c>
      <c r="F24" s="17"/>
      <c r="G24" s="18"/>
      <c r="H24" s="18"/>
      <c r="I24" s="16"/>
      <c r="J24" s="16"/>
      <c r="K24" s="136"/>
    </row>
    <row r="25" spans="1:11">
      <c r="A25" s="16">
        <v>13</v>
      </c>
      <c r="B25" s="15" t="s">
        <v>757</v>
      </c>
      <c r="C25" s="132" t="s">
        <v>87</v>
      </c>
      <c r="D25" s="16" t="s">
        <v>73</v>
      </c>
      <c r="E25" s="133">
        <v>170</v>
      </c>
      <c r="F25" s="17"/>
      <c r="G25" s="18"/>
      <c r="H25" s="18"/>
      <c r="I25" s="16"/>
      <c r="J25" s="16"/>
      <c r="K25" s="136"/>
    </row>
    <row r="26" spans="1:11">
      <c r="A26" s="60">
        <v>14</v>
      </c>
      <c r="B26" s="15" t="s">
        <v>756</v>
      </c>
      <c r="C26" s="132" t="s">
        <v>87</v>
      </c>
      <c r="D26" s="16" t="s">
        <v>73</v>
      </c>
      <c r="E26" s="133">
        <v>5</v>
      </c>
      <c r="F26" s="17"/>
      <c r="G26" s="18"/>
      <c r="H26" s="18"/>
      <c r="I26" s="16"/>
      <c r="J26" s="16"/>
      <c r="K26" s="136"/>
    </row>
    <row r="27" spans="1:11" ht="14">
      <c r="A27" s="16">
        <v>15</v>
      </c>
      <c r="B27" s="148" t="s">
        <v>240</v>
      </c>
      <c r="C27" s="146" t="s">
        <v>241</v>
      </c>
      <c r="D27" s="145" t="s">
        <v>73</v>
      </c>
      <c r="E27" s="146">
        <v>400</v>
      </c>
      <c r="F27" s="147"/>
      <c r="G27" s="85"/>
      <c r="H27" s="18"/>
      <c r="I27" s="16"/>
      <c r="J27" s="16"/>
      <c r="K27" s="16"/>
    </row>
    <row r="28" spans="1:11" s="24" customFormat="1" ht="23.75" customHeight="1">
      <c r="A28" s="60">
        <v>16</v>
      </c>
      <c r="B28" s="148" t="s">
        <v>242</v>
      </c>
      <c r="C28" s="146" t="s">
        <v>79</v>
      </c>
      <c r="D28" s="145" t="s">
        <v>73</v>
      </c>
      <c r="E28" s="146">
        <v>100</v>
      </c>
      <c r="F28" s="147"/>
      <c r="G28" s="85"/>
      <c r="H28" s="18"/>
      <c r="I28" s="16"/>
      <c r="J28" s="16"/>
      <c r="K28" s="16"/>
    </row>
    <row r="29" spans="1:11" s="27" customFormat="1" ht="14">
      <c r="A29" s="16">
        <v>17</v>
      </c>
      <c r="B29" s="148" t="s">
        <v>243</v>
      </c>
      <c r="C29" s="146" t="s">
        <v>241</v>
      </c>
      <c r="D29" s="145" t="s">
        <v>73</v>
      </c>
      <c r="E29" s="146">
        <v>100</v>
      </c>
      <c r="F29" s="147"/>
      <c r="G29" s="85"/>
      <c r="H29" s="18"/>
      <c r="I29" s="16"/>
      <c r="J29" s="16"/>
      <c r="K29" s="16"/>
    </row>
    <row r="30" spans="1:11" ht="14">
      <c r="A30" s="60">
        <v>18</v>
      </c>
      <c r="B30" s="148" t="s">
        <v>254</v>
      </c>
      <c r="C30" s="146" t="s">
        <v>241</v>
      </c>
      <c r="D30" s="145" t="s">
        <v>73</v>
      </c>
      <c r="E30" s="146">
        <v>10</v>
      </c>
      <c r="F30" s="147"/>
      <c r="G30" s="85"/>
      <c r="H30" s="18"/>
      <c r="I30" s="16"/>
      <c r="J30" s="16"/>
      <c r="K30" s="16"/>
    </row>
    <row r="31" spans="1:11" ht="14">
      <c r="A31" s="16">
        <v>19</v>
      </c>
      <c r="B31" s="148" t="s">
        <v>255</v>
      </c>
      <c r="C31" s="146" t="s">
        <v>241</v>
      </c>
      <c r="D31" s="145" t="s">
        <v>73</v>
      </c>
      <c r="E31" s="146">
        <v>10</v>
      </c>
      <c r="F31" s="147"/>
      <c r="G31" s="85"/>
      <c r="H31" s="18"/>
      <c r="I31" s="16"/>
      <c r="J31" s="16"/>
      <c r="K31" s="16"/>
    </row>
    <row r="32" spans="1:11" ht="14">
      <c r="A32" s="60">
        <v>20</v>
      </c>
      <c r="B32" s="148" t="s">
        <v>267</v>
      </c>
      <c r="C32" s="146" t="s">
        <v>268</v>
      </c>
      <c r="D32" s="145" t="s">
        <v>73</v>
      </c>
      <c r="E32" s="146">
        <v>30</v>
      </c>
      <c r="F32" s="147"/>
      <c r="G32" s="85"/>
      <c r="H32" s="18"/>
      <c r="I32" s="16"/>
      <c r="J32" s="16"/>
      <c r="K32" s="16"/>
    </row>
    <row r="33" spans="1:14" ht="14">
      <c r="A33" s="16">
        <v>21</v>
      </c>
      <c r="B33" s="148" t="s">
        <v>269</v>
      </c>
      <c r="C33" s="146" t="s">
        <v>268</v>
      </c>
      <c r="D33" s="145" t="s">
        <v>73</v>
      </c>
      <c r="E33" s="146">
        <v>5</v>
      </c>
      <c r="F33" s="147"/>
      <c r="G33" s="85"/>
      <c r="H33" s="18"/>
      <c r="I33" s="16"/>
      <c r="J33" s="16"/>
      <c r="K33" s="16"/>
      <c r="N33" s="15"/>
    </row>
    <row r="34" spans="1:14" ht="14">
      <c r="A34" s="60">
        <v>22</v>
      </c>
      <c r="B34" s="15" t="s">
        <v>841</v>
      </c>
      <c r="C34" s="16" t="s">
        <v>78</v>
      </c>
      <c r="D34" s="16" t="s">
        <v>73</v>
      </c>
      <c r="E34" s="16">
        <v>80</v>
      </c>
      <c r="F34" s="17"/>
      <c r="G34" s="85"/>
      <c r="H34" s="18"/>
      <c r="I34" s="16"/>
      <c r="J34" s="16"/>
      <c r="K34" s="16"/>
    </row>
    <row r="35" spans="1:14" s="24" customFormat="1" ht="18.75" customHeight="1">
      <c r="A35" s="10"/>
      <c r="B35" s="11" t="s">
        <v>300</v>
      </c>
      <c r="C35" s="52"/>
      <c r="D35" s="53"/>
      <c r="E35" s="53"/>
      <c r="F35" s="66"/>
      <c r="G35" s="53"/>
      <c r="H35" s="116"/>
      <c r="I35" s="53"/>
      <c r="J35" s="53"/>
      <c r="K35" s="54"/>
    </row>
    <row r="36" spans="1:14" ht="29">
      <c r="A36" s="16">
        <v>23</v>
      </c>
      <c r="B36" s="67" t="s">
        <v>730</v>
      </c>
      <c r="C36" s="60" t="s">
        <v>731</v>
      </c>
      <c r="D36" s="60" t="s">
        <v>73</v>
      </c>
      <c r="E36" s="60">
        <v>50</v>
      </c>
      <c r="F36" s="17"/>
      <c r="G36" s="60"/>
      <c r="H36" s="18"/>
      <c r="I36" s="60"/>
      <c r="J36" s="60"/>
      <c r="K36" s="60"/>
      <c r="N36"/>
    </row>
    <row r="37" spans="1:14" ht="29">
      <c r="A37" s="16">
        <v>24</v>
      </c>
      <c r="B37" s="67" t="s">
        <v>730</v>
      </c>
      <c r="C37" s="60" t="s">
        <v>129</v>
      </c>
      <c r="D37" s="60" t="s">
        <v>73</v>
      </c>
      <c r="E37" s="60">
        <v>200</v>
      </c>
      <c r="F37" s="17"/>
      <c r="G37" s="60"/>
      <c r="H37" s="18"/>
      <c r="I37" s="60"/>
      <c r="J37" s="60"/>
      <c r="K37" s="60"/>
      <c r="N37"/>
    </row>
    <row r="38" spans="1:14" ht="15">
      <c r="A38" s="16">
        <v>25</v>
      </c>
      <c r="B38" s="65" t="s">
        <v>301</v>
      </c>
      <c r="C38" s="16" t="s">
        <v>129</v>
      </c>
      <c r="D38" s="16" t="s">
        <v>73</v>
      </c>
      <c r="E38" s="16">
        <v>50</v>
      </c>
      <c r="F38" s="17"/>
      <c r="G38" s="16"/>
      <c r="H38" s="18"/>
      <c r="I38" s="16"/>
      <c r="J38" s="16"/>
      <c r="K38" s="16"/>
      <c r="N38"/>
    </row>
    <row r="39" spans="1:14" ht="15">
      <c r="A39" s="16">
        <v>26</v>
      </c>
      <c r="B39" s="65" t="s">
        <v>302</v>
      </c>
      <c r="C39" s="16" t="s">
        <v>129</v>
      </c>
      <c r="D39" s="16" t="s">
        <v>73</v>
      </c>
      <c r="E39" s="16">
        <v>20</v>
      </c>
      <c r="F39" s="17"/>
      <c r="G39" s="16"/>
      <c r="H39" s="18"/>
      <c r="I39" s="16"/>
      <c r="J39" s="16"/>
      <c r="K39" s="16"/>
      <c r="N39"/>
    </row>
    <row r="40" spans="1:14" ht="15">
      <c r="A40" s="16">
        <v>27</v>
      </c>
      <c r="B40" s="65" t="s">
        <v>303</v>
      </c>
      <c r="C40" s="16" t="s">
        <v>129</v>
      </c>
      <c r="D40" s="16" t="s">
        <v>73</v>
      </c>
      <c r="E40" s="16">
        <v>100</v>
      </c>
      <c r="F40" s="17"/>
      <c r="G40" s="16"/>
      <c r="H40" s="18"/>
      <c r="I40" s="16"/>
      <c r="J40" s="16"/>
      <c r="K40" s="16"/>
      <c r="N40"/>
    </row>
    <row r="41" spans="1:14" ht="15">
      <c r="A41" s="16">
        <v>28</v>
      </c>
      <c r="B41" s="65" t="s">
        <v>304</v>
      </c>
      <c r="C41" s="16" t="s">
        <v>129</v>
      </c>
      <c r="D41" s="16" t="s">
        <v>73</v>
      </c>
      <c r="E41" s="16">
        <v>100</v>
      </c>
      <c r="F41" s="17"/>
      <c r="G41" s="16"/>
      <c r="H41" s="18"/>
      <c r="I41" s="16"/>
      <c r="J41" s="16"/>
      <c r="K41" s="16"/>
      <c r="N41"/>
    </row>
    <row r="42" spans="1:14" ht="15">
      <c r="A42" s="16">
        <v>29</v>
      </c>
      <c r="B42" s="65" t="s">
        <v>305</v>
      </c>
      <c r="C42" s="16" t="s">
        <v>129</v>
      </c>
      <c r="D42" s="16" t="s">
        <v>73</v>
      </c>
      <c r="E42" s="16">
        <v>2</v>
      </c>
      <c r="F42" s="17"/>
      <c r="G42" s="16"/>
      <c r="H42" s="18"/>
      <c r="I42" s="16"/>
      <c r="J42" s="16"/>
      <c r="K42" s="16"/>
      <c r="N42"/>
    </row>
    <row r="43" spans="1:14" ht="15">
      <c r="A43" s="10"/>
      <c r="B43" s="11" t="s">
        <v>306</v>
      </c>
      <c r="C43" s="52"/>
      <c r="D43" s="53"/>
      <c r="E43" s="53"/>
      <c r="F43" s="66"/>
      <c r="G43" s="53"/>
      <c r="H43" s="53"/>
      <c r="I43" s="53"/>
      <c r="J43" s="53"/>
      <c r="K43" s="54"/>
      <c r="N43"/>
    </row>
    <row r="44" spans="1:14" ht="29">
      <c r="A44" s="60">
        <v>30</v>
      </c>
      <c r="B44" s="67" t="s">
        <v>307</v>
      </c>
      <c r="C44" s="60" t="s">
        <v>79</v>
      </c>
      <c r="D44" s="60" t="s">
        <v>73</v>
      </c>
      <c r="E44" s="60">
        <v>5</v>
      </c>
      <c r="F44" s="60"/>
      <c r="G44" s="60"/>
      <c r="H44" s="64"/>
      <c r="I44" s="60"/>
      <c r="J44" s="16"/>
      <c r="K44" s="16"/>
      <c r="N44"/>
    </row>
    <row r="45" spans="1:14" ht="15">
      <c r="A45" s="60">
        <v>31</v>
      </c>
      <c r="B45" s="19" t="s">
        <v>308</v>
      </c>
      <c r="C45" s="60" t="s">
        <v>597</v>
      </c>
      <c r="D45" s="60" t="s">
        <v>73</v>
      </c>
      <c r="E45" s="60">
        <v>5</v>
      </c>
      <c r="F45" s="60"/>
      <c r="G45" s="60"/>
      <c r="H45" s="64"/>
      <c r="I45" s="60"/>
      <c r="J45" s="16"/>
      <c r="K45" s="16"/>
      <c r="N45"/>
    </row>
    <row r="46" spans="1:14" ht="15">
      <c r="A46" s="60">
        <v>32</v>
      </c>
      <c r="B46" s="19" t="s">
        <v>309</v>
      </c>
      <c r="C46" s="60" t="s">
        <v>310</v>
      </c>
      <c r="D46" s="60" t="s">
        <v>73</v>
      </c>
      <c r="E46" s="60">
        <v>10</v>
      </c>
      <c r="F46" s="60"/>
      <c r="G46" s="60"/>
      <c r="H46" s="64"/>
      <c r="I46" s="60"/>
      <c r="J46" s="16"/>
      <c r="K46" s="16"/>
      <c r="N46"/>
    </row>
    <row r="47" spans="1:14" ht="15">
      <c r="A47" s="60">
        <v>33</v>
      </c>
      <c r="B47" s="19" t="s">
        <v>735</v>
      </c>
      <c r="C47" s="60" t="s">
        <v>736</v>
      </c>
      <c r="D47" s="60" t="s">
        <v>73</v>
      </c>
      <c r="E47" s="60">
        <v>5</v>
      </c>
      <c r="F47" s="60"/>
      <c r="G47" s="60"/>
      <c r="H47" s="64"/>
      <c r="I47" s="60"/>
      <c r="J47" s="16"/>
      <c r="K47" s="16"/>
      <c r="N47"/>
    </row>
    <row r="48" spans="1:14" ht="15">
      <c r="A48" s="60">
        <v>34</v>
      </c>
      <c r="B48" s="19" t="s">
        <v>846</v>
      </c>
      <c r="C48" s="60" t="s">
        <v>737</v>
      </c>
      <c r="D48" s="60" t="s">
        <v>73</v>
      </c>
      <c r="E48" s="60">
        <v>2</v>
      </c>
      <c r="F48" s="60"/>
      <c r="G48" s="60"/>
      <c r="H48" s="64"/>
      <c r="I48" s="60"/>
      <c r="J48" s="16"/>
      <c r="K48" s="16"/>
      <c r="N48" s="68"/>
    </row>
    <row r="49" spans="1:14" ht="15">
      <c r="A49" s="60">
        <v>35</v>
      </c>
      <c r="B49" s="19" t="s">
        <v>847</v>
      </c>
      <c r="C49" s="60" t="s">
        <v>129</v>
      </c>
      <c r="D49" s="60"/>
      <c r="E49" s="60">
        <v>30</v>
      </c>
      <c r="F49" s="60"/>
      <c r="G49" s="60"/>
      <c r="H49" s="64"/>
      <c r="I49" s="60"/>
      <c r="J49" s="16"/>
      <c r="K49" s="16"/>
      <c r="N49"/>
    </row>
    <row r="50" spans="1:14" ht="15">
      <c r="A50" s="60">
        <v>36</v>
      </c>
      <c r="B50" s="19" t="s">
        <v>312</v>
      </c>
      <c r="C50" s="60" t="s">
        <v>129</v>
      </c>
      <c r="D50" s="60" t="s">
        <v>73</v>
      </c>
      <c r="E50" s="60">
        <v>50</v>
      </c>
      <c r="F50" s="60"/>
      <c r="G50" s="60"/>
      <c r="H50" s="64"/>
      <c r="I50" s="60"/>
      <c r="J50" s="16"/>
      <c r="K50" s="16"/>
      <c r="N50"/>
    </row>
    <row r="51" spans="1:14" ht="15">
      <c r="A51" s="60">
        <v>37</v>
      </c>
      <c r="B51" s="19" t="s">
        <v>733</v>
      </c>
      <c r="C51" s="60" t="s">
        <v>129</v>
      </c>
      <c r="D51" s="60" t="s">
        <v>73</v>
      </c>
      <c r="E51" s="60">
        <v>80</v>
      </c>
      <c r="F51" s="60"/>
      <c r="G51" s="60"/>
      <c r="H51" s="64"/>
      <c r="I51" s="60"/>
      <c r="J51" s="16"/>
      <c r="K51" s="16"/>
      <c r="N51"/>
    </row>
    <row r="52" spans="1:14" ht="15">
      <c r="A52" s="60">
        <v>38</v>
      </c>
      <c r="B52" s="19" t="s">
        <v>313</v>
      </c>
      <c r="C52" s="60" t="s">
        <v>314</v>
      </c>
      <c r="D52" s="60" t="s">
        <v>73</v>
      </c>
      <c r="E52" s="60">
        <v>100</v>
      </c>
      <c r="F52" s="60"/>
      <c r="G52" s="60"/>
      <c r="H52" s="64"/>
      <c r="I52" s="60"/>
      <c r="J52" s="16"/>
      <c r="K52" s="16"/>
      <c r="N52"/>
    </row>
    <row r="53" spans="1:14" ht="15">
      <c r="A53" s="60">
        <v>39</v>
      </c>
      <c r="B53" s="19" t="s">
        <v>848</v>
      </c>
      <c r="C53" s="60" t="s">
        <v>503</v>
      </c>
      <c r="D53" s="60" t="s">
        <v>73</v>
      </c>
      <c r="E53" s="60">
        <v>5</v>
      </c>
      <c r="F53" s="60"/>
      <c r="G53" s="60"/>
      <c r="H53" s="64"/>
      <c r="I53" s="60"/>
      <c r="J53" s="16"/>
      <c r="K53" s="16"/>
      <c r="N53"/>
    </row>
    <row r="54" spans="1:14" s="27" customFormat="1" ht="15">
      <c r="A54" s="60">
        <v>40</v>
      </c>
      <c r="B54" s="19" t="s">
        <v>315</v>
      </c>
      <c r="C54" s="60" t="s">
        <v>316</v>
      </c>
      <c r="D54" s="60" t="s">
        <v>73</v>
      </c>
      <c r="E54" s="60">
        <v>2</v>
      </c>
      <c r="F54" s="60"/>
      <c r="G54" s="60"/>
      <c r="H54" s="64"/>
      <c r="I54" s="60"/>
      <c r="J54" s="16"/>
      <c r="K54" s="16"/>
      <c r="N54"/>
    </row>
    <row r="55" spans="1:14" ht="15">
      <c r="A55" s="60">
        <v>41</v>
      </c>
      <c r="B55" s="19" t="s">
        <v>317</v>
      </c>
      <c r="C55" s="60" t="s">
        <v>248</v>
      </c>
      <c r="D55" s="60" t="s">
        <v>73</v>
      </c>
      <c r="E55" s="60">
        <v>1</v>
      </c>
      <c r="F55" s="60"/>
      <c r="G55" s="60"/>
      <c r="H55" s="64"/>
      <c r="I55" s="60"/>
      <c r="J55" s="16"/>
      <c r="K55" s="16"/>
      <c r="N55"/>
    </row>
    <row r="56" spans="1:14" ht="15">
      <c r="A56" s="60">
        <v>42</v>
      </c>
      <c r="B56" s="19" t="s">
        <v>318</v>
      </c>
      <c r="C56" s="60" t="s">
        <v>319</v>
      </c>
      <c r="D56" s="60" t="s">
        <v>73</v>
      </c>
      <c r="E56" s="60">
        <v>4</v>
      </c>
      <c r="F56" s="60"/>
      <c r="G56" s="60"/>
      <c r="H56" s="64"/>
      <c r="I56" s="60"/>
      <c r="J56" s="16"/>
      <c r="K56" s="16"/>
      <c r="N56"/>
    </row>
    <row r="57" spans="1:14" ht="15">
      <c r="A57" s="60">
        <v>43</v>
      </c>
      <c r="B57" s="19" t="s">
        <v>598</v>
      </c>
      <c r="C57" s="60" t="s">
        <v>319</v>
      </c>
      <c r="D57" s="60" t="s">
        <v>73</v>
      </c>
      <c r="E57" s="60">
        <v>10</v>
      </c>
      <c r="F57" s="60"/>
      <c r="G57" s="60"/>
      <c r="H57" s="64"/>
      <c r="I57" s="60"/>
      <c r="J57" s="16"/>
      <c r="K57" s="16"/>
      <c r="N57"/>
    </row>
    <row r="58" spans="1:14" s="27" customFormat="1" ht="15">
      <c r="A58" s="60">
        <v>44</v>
      </c>
      <c r="B58" s="19" t="s">
        <v>320</v>
      </c>
      <c r="C58" s="60" t="s">
        <v>311</v>
      </c>
      <c r="D58" s="60" t="s">
        <v>73</v>
      </c>
      <c r="E58" s="60">
        <v>4</v>
      </c>
      <c r="F58" s="60"/>
      <c r="G58" s="60"/>
      <c r="H58" s="64"/>
      <c r="I58" s="60"/>
      <c r="J58" s="16"/>
      <c r="K58" s="16"/>
      <c r="N58"/>
    </row>
    <row r="59" spans="1:14" s="27" customFormat="1" ht="15">
      <c r="A59" s="60">
        <v>45</v>
      </c>
      <c r="B59" s="19" t="s">
        <v>599</v>
      </c>
      <c r="C59" s="60" t="s">
        <v>596</v>
      </c>
      <c r="D59" s="60" t="s">
        <v>73</v>
      </c>
      <c r="E59" s="60">
        <v>10</v>
      </c>
      <c r="F59" s="60"/>
      <c r="G59" s="60"/>
      <c r="H59" s="64"/>
      <c r="I59" s="60"/>
      <c r="J59" s="16"/>
      <c r="K59" s="16"/>
      <c r="N59"/>
    </row>
    <row r="60" spans="1:14" s="27" customFormat="1" ht="15">
      <c r="A60" s="60">
        <v>46</v>
      </c>
      <c r="B60" s="19" t="s">
        <v>732</v>
      </c>
      <c r="C60" s="60" t="s">
        <v>628</v>
      </c>
      <c r="D60" s="60" t="s">
        <v>73</v>
      </c>
      <c r="E60" s="60">
        <v>2</v>
      </c>
      <c r="F60" s="60"/>
      <c r="G60" s="60"/>
      <c r="H60" s="64"/>
      <c r="I60" s="60"/>
      <c r="J60" s="16"/>
      <c r="K60" s="16"/>
      <c r="N60"/>
    </row>
    <row r="61" spans="1:14" s="27" customFormat="1" ht="15">
      <c r="A61" s="60">
        <v>47</v>
      </c>
      <c r="B61" s="67" t="s">
        <v>600</v>
      </c>
      <c r="C61" s="60" t="s">
        <v>601</v>
      </c>
      <c r="D61" s="60" t="s">
        <v>73</v>
      </c>
      <c r="E61" s="60">
        <v>6</v>
      </c>
      <c r="F61" s="60"/>
      <c r="G61" s="60"/>
      <c r="H61" s="64"/>
      <c r="I61" s="60"/>
      <c r="J61" s="60"/>
      <c r="K61" s="60"/>
      <c r="N61"/>
    </row>
    <row r="62" spans="1:14" s="24" customFormat="1" ht="23.75" customHeight="1">
      <c r="A62" s="60">
        <v>48</v>
      </c>
      <c r="B62" s="19" t="s">
        <v>321</v>
      </c>
      <c r="C62" s="60" t="s">
        <v>319</v>
      </c>
      <c r="D62" s="60" t="s">
        <v>73</v>
      </c>
      <c r="E62" s="60">
        <v>5</v>
      </c>
      <c r="F62" s="60"/>
      <c r="G62" s="60"/>
      <c r="H62" s="64"/>
      <c r="I62" s="60"/>
      <c r="J62" s="16"/>
      <c r="K62" s="16"/>
      <c r="N62"/>
    </row>
    <row r="63" spans="1:14" ht="15">
      <c r="A63" s="60">
        <v>49</v>
      </c>
      <c r="B63" s="19" t="s">
        <v>602</v>
      </c>
      <c r="C63" s="60" t="s">
        <v>439</v>
      </c>
      <c r="D63" s="60" t="s">
        <v>73</v>
      </c>
      <c r="E63" s="60">
        <v>4</v>
      </c>
      <c r="F63" s="60"/>
      <c r="G63" s="60"/>
      <c r="H63" s="64"/>
      <c r="I63" s="60"/>
      <c r="J63" s="16"/>
      <c r="K63" s="16"/>
      <c r="N63"/>
    </row>
    <row r="64" spans="1:14" ht="15">
      <c r="A64" s="60">
        <v>50</v>
      </c>
      <c r="B64" s="19" t="s">
        <v>322</v>
      </c>
      <c r="C64" s="60" t="s">
        <v>21</v>
      </c>
      <c r="D64" s="60" t="s">
        <v>73</v>
      </c>
      <c r="E64" s="60">
        <v>250</v>
      </c>
      <c r="F64" s="60"/>
      <c r="G64" s="60"/>
      <c r="H64" s="64"/>
      <c r="I64" s="60"/>
      <c r="J64" s="16"/>
      <c r="K64" s="16"/>
      <c r="N64"/>
    </row>
    <row r="65" spans="1:14" ht="15">
      <c r="A65" s="60">
        <v>51</v>
      </c>
      <c r="B65" s="150" t="s">
        <v>323</v>
      </c>
      <c r="C65" s="60" t="s">
        <v>79</v>
      </c>
      <c r="D65" s="60" t="s">
        <v>73</v>
      </c>
      <c r="E65" s="60">
        <v>1</v>
      </c>
      <c r="F65" s="60"/>
      <c r="G65" s="143"/>
      <c r="H65" s="64"/>
      <c r="I65" s="60"/>
      <c r="J65" s="60"/>
      <c r="K65" s="60"/>
      <c r="N65"/>
    </row>
    <row r="66" spans="1:14" ht="15">
      <c r="A66" s="60">
        <v>52</v>
      </c>
      <c r="B66" s="19" t="s">
        <v>324</v>
      </c>
      <c r="C66" s="60" t="s">
        <v>544</v>
      </c>
      <c r="D66" s="60" t="s">
        <v>73</v>
      </c>
      <c r="E66" s="60">
        <v>6</v>
      </c>
      <c r="F66" s="60"/>
      <c r="G66" s="60"/>
      <c r="H66" s="64"/>
      <c r="I66" s="60"/>
      <c r="J66" s="60"/>
      <c r="K66" s="60"/>
      <c r="N66"/>
    </row>
    <row r="67" spans="1:14" ht="15">
      <c r="A67" s="60">
        <v>53</v>
      </c>
      <c r="B67" s="19" t="s">
        <v>603</v>
      </c>
      <c r="C67" s="60" t="s">
        <v>21</v>
      </c>
      <c r="D67" s="60" t="s">
        <v>73</v>
      </c>
      <c r="E67" s="60">
        <v>1</v>
      </c>
      <c r="F67" s="60"/>
      <c r="G67" s="60"/>
      <c r="H67" s="64"/>
      <c r="I67" s="60"/>
      <c r="J67" s="60"/>
      <c r="K67" s="60"/>
      <c r="N67"/>
    </row>
    <row r="68" spans="1:14" ht="15">
      <c r="A68" s="60">
        <v>54</v>
      </c>
      <c r="B68" s="19" t="s">
        <v>734</v>
      </c>
      <c r="C68" s="137" t="s">
        <v>575</v>
      </c>
      <c r="D68" s="60" t="s">
        <v>73</v>
      </c>
      <c r="E68" s="60">
        <v>2</v>
      </c>
      <c r="F68" s="60"/>
      <c r="G68" s="134"/>
      <c r="H68" s="64"/>
      <c r="I68" s="134"/>
      <c r="J68" s="134"/>
      <c r="K68" s="139"/>
      <c r="N68"/>
    </row>
    <row r="69" spans="1:14" ht="15">
      <c r="A69" s="10"/>
      <c r="B69" s="11" t="s">
        <v>325</v>
      </c>
      <c r="C69" s="52"/>
      <c r="D69" s="53"/>
      <c r="E69" s="53"/>
      <c r="F69" s="53"/>
      <c r="G69" s="53"/>
      <c r="H69" s="53"/>
      <c r="I69" s="53"/>
      <c r="J69" s="53"/>
      <c r="K69" s="54"/>
      <c r="N69"/>
    </row>
    <row r="70" spans="1:14" ht="15">
      <c r="A70" s="19">
        <v>55</v>
      </c>
      <c r="B70" s="19" t="s">
        <v>326</v>
      </c>
      <c r="C70" s="60" t="s">
        <v>327</v>
      </c>
      <c r="D70" s="60" t="s">
        <v>73</v>
      </c>
      <c r="E70" s="60">
        <v>50</v>
      </c>
      <c r="F70" s="60"/>
      <c r="G70" s="60"/>
      <c r="H70" s="64"/>
      <c r="I70" s="17"/>
      <c r="J70" s="17"/>
      <c r="K70" s="16"/>
      <c r="N70"/>
    </row>
    <row r="71" spans="1:14" ht="15">
      <c r="A71" s="19">
        <v>56</v>
      </c>
      <c r="B71" s="19" t="s">
        <v>328</v>
      </c>
      <c r="C71" s="60" t="s">
        <v>327</v>
      </c>
      <c r="D71" s="60" t="s">
        <v>73</v>
      </c>
      <c r="E71" s="60">
        <v>80</v>
      </c>
      <c r="F71" s="60"/>
      <c r="G71" s="60"/>
      <c r="H71" s="64"/>
      <c r="I71" s="17"/>
      <c r="J71" s="17"/>
      <c r="K71" s="16"/>
      <c r="N71"/>
    </row>
    <row r="72" spans="1:14" ht="15">
      <c r="A72" s="19">
        <v>57</v>
      </c>
      <c r="B72" s="19" t="s">
        <v>329</v>
      </c>
      <c r="C72" s="60" t="s">
        <v>107</v>
      </c>
      <c r="D72" s="60" t="s">
        <v>73</v>
      </c>
      <c r="E72" s="60">
        <v>50</v>
      </c>
      <c r="F72" s="60"/>
      <c r="G72" s="60"/>
      <c r="H72" s="64"/>
      <c r="I72" s="17"/>
      <c r="J72" s="17"/>
      <c r="K72" s="16"/>
      <c r="N72"/>
    </row>
    <row r="73" spans="1:14">
      <c r="A73" s="19">
        <v>58</v>
      </c>
      <c r="B73" s="19" t="s">
        <v>776</v>
      </c>
      <c r="C73" s="60" t="s">
        <v>21</v>
      </c>
      <c r="D73" s="60" t="s">
        <v>21</v>
      </c>
      <c r="E73" s="60">
        <v>2</v>
      </c>
      <c r="F73" s="60"/>
      <c r="G73" s="60"/>
      <c r="H73" s="64"/>
      <c r="I73" s="17"/>
      <c r="J73" s="17"/>
      <c r="K73" s="16"/>
    </row>
    <row r="74" spans="1:14" ht="15">
      <c r="A74" s="19">
        <v>59</v>
      </c>
      <c r="B74" s="19" t="s">
        <v>620</v>
      </c>
      <c r="C74" s="16" t="s">
        <v>621</v>
      </c>
      <c r="D74" s="60" t="s">
        <v>73</v>
      </c>
      <c r="E74" s="60">
        <v>2</v>
      </c>
      <c r="F74" s="60"/>
      <c r="G74" s="60"/>
      <c r="H74" s="64"/>
      <c r="I74" s="17"/>
      <c r="J74" s="17"/>
      <c r="K74" s="16"/>
      <c r="N74"/>
    </row>
    <row r="75" spans="1:14">
      <c r="A75" s="19">
        <v>60</v>
      </c>
      <c r="B75" s="19" t="s">
        <v>773</v>
      </c>
      <c r="C75" s="16" t="s">
        <v>123</v>
      </c>
      <c r="D75" s="60" t="s">
        <v>73</v>
      </c>
      <c r="E75" s="60">
        <v>10</v>
      </c>
      <c r="F75" s="60"/>
      <c r="G75" s="60"/>
      <c r="H75" s="64"/>
      <c r="I75" s="17"/>
      <c r="J75" s="17"/>
      <c r="K75" s="16"/>
    </row>
    <row r="76" spans="1:14">
      <c r="A76" s="19">
        <v>61</v>
      </c>
      <c r="B76" s="19" t="s">
        <v>772</v>
      </c>
      <c r="C76" s="16" t="s">
        <v>268</v>
      </c>
      <c r="D76" s="60" t="s">
        <v>73</v>
      </c>
      <c r="E76" s="60">
        <v>20</v>
      </c>
      <c r="F76" s="60"/>
      <c r="G76" s="60"/>
      <c r="H76" s="64"/>
      <c r="I76" s="17"/>
      <c r="J76" s="17"/>
      <c r="K76" s="16"/>
    </row>
    <row r="77" spans="1:14">
      <c r="A77" s="19">
        <v>62</v>
      </c>
      <c r="B77" s="19" t="s">
        <v>330</v>
      </c>
      <c r="C77" s="60" t="s">
        <v>331</v>
      </c>
      <c r="D77" s="60" t="s">
        <v>73</v>
      </c>
      <c r="E77" s="60">
        <v>20</v>
      </c>
      <c r="F77" s="60"/>
      <c r="G77" s="60"/>
      <c r="H77" s="64"/>
      <c r="I77" s="17"/>
      <c r="J77" s="17"/>
      <c r="K77" s="16"/>
    </row>
    <row r="78" spans="1:14">
      <c r="A78" s="19">
        <v>63</v>
      </c>
      <c r="B78" s="19" t="s">
        <v>330</v>
      </c>
      <c r="C78" s="60" t="s">
        <v>89</v>
      </c>
      <c r="D78" s="60" t="s">
        <v>73</v>
      </c>
      <c r="E78" s="60">
        <v>50</v>
      </c>
      <c r="F78" s="60"/>
      <c r="G78" s="60"/>
      <c r="H78" s="64"/>
      <c r="I78" s="17"/>
      <c r="J78" s="17"/>
      <c r="K78" s="16"/>
    </row>
    <row r="79" spans="1:14">
      <c r="A79" s="19">
        <v>64</v>
      </c>
      <c r="B79" s="19" t="s">
        <v>332</v>
      </c>
      <c r="C79" s="60" t="s">
        <v>333</v>
      </c>
      <c r="D79" s="60" t="s">
        <v>73</v>
      </c>
      <c r="E79" s="60">
        <v>60</v>
      </c>
      <c r="F79" s="60"/>
      <c r="G79" s="60"/>
      <c r="H79" s="64"/>
      <c r="I79" s="17"/>
      <c r="J79" s="17"/>
      <c r="K79" s="16"/>
    </row>
    <row r="80" spans="1:14">
      <c r="A80" s="19">
        <v>65</v>
      </c>
      <c r="B80" s="19" t="s">
        <v>335</v>
      </c>
      <c r="C80" s="60" t="s">
        <v>336</v>
      </c>
      <c r="D80" s="60" t="s">
        <v>73</v>
      </c>
      <c r="E80" s="60">
        <v>20</v>
      </c>
      <c r="F80" s="60"/>
      <c r="G80" s="60"/>
      <c r="H80" s="64"/>
      <c r="I80" s="17"/>
      <c r="J80" s="17"/>
      <c r="K80" s="16"/>
    </row>
    <row r="81" spans="1:14">
      <c r="A81" s="19">
        <v>66</v>
      </c>
      <c r="B81" s="19" t="s">
        <v>337</v>
      </c>
      <c r="C81" s="60" t="s">
        <v>338</v>
      </c>
      <c r="D81" s="60" t="s">
        <v>73</v>
      </c>
      <c r="E81" s="60">
        <v>2</v>
      </c>
      <c r="F81" s="60"/>
      <c r="G81" s="60"/>
      <c r="H81" s="64"/>
      <c r="I81" s="17"/>
      <c r="J81" s="17"/>
      <c r="K81" s="16"/>
    </row>
    <row r="82" spans="1:14">
      <c r="A82" s="19">
        <v>67</v>
      </c>
      <c r="B82" s="19" t="s">
        <v>339</v>
      </c>
      <c r="C82" s="60" t="s">
        <v>336</v>
      </c>
      <c r="D82" s="60" t="s">
        <v>73</v>
      </c>
      <c r="E82" s="60">
        <v>40</v>
      </c>
      <c r="F82" s="60"/>
      <c r="G82" s="60"/>
      <c r="H82" s="64"/>
      <c r="I82" s="17"/>
      <c r="J82" s="17"/>
      <c r="K82" s="16"/>
    </row>
    <row r="83" spans="1:14">
      <c r="A83" s="19">
        <v>68</v>
      </c>
      <c r="B83" s="19" t="s">
        <v>850</v>
      </c>
      <c r="C83" s="60" t="s">
        <v>336</v>
      </c>
      <c r="D83" s="60" t="s">
        <v>73</v>
      </c>
      <c r="E83" s="60">
        <v>10</v>
      </c>
      <c r="F83" s="60"/>
      <c r="G83" s="60"/>
      <c r="H83" s="64"/>
      <c r="I83" s="17"/>
      <c r="J83" s="17"/>
      <c r="K83" s="16"/>
    </row>
    <row r="84" spans="1:14">
      <c r="A84" s="19">
        <v>69</v>
      </c>
      <c r="B84" s="19" t="s">
        <v>849</v>
      </c>
      <c r="C84" s="60" t="s">
        <v>334</v>
      </c>
      <c r="D84" s="60" t="s">
        <v>73</v>
      </c>
      <c r="E84" s="60">
        <v>10</v>
      </c>
      <c r="F84" s="60"/>
      <c r="G84" s="60"/>
      <c r="H84" s="64"/>
      <c r="I84" s="17"/>
      <c r="J84" s="17"/>
      <c r="K84" s="16"/>
    </row>
    <row r="85" spans="1:14" s="24" customFormat="1" ht="27.75" customHeight="1">
      <c r="A85" s="19">
        <v>70</v>
      </c>
      <c r="B85" s="65" t="s">
        <v>738</v>
      </c>
      <c r="C85" s="60" t="s">
        <v>341</v>
      </c>
      <c r="D85" s="60" t="s">
        <v>73</v>
      </c>
      <c r="E85" s="60">
        <v>40</v>
      </c>
      <c r="F85" s="60"/>
      <c r="G85" s="60"/>
      <c r="H85" s="64"/>
      <c r="I85" s="17"/>
      <c r="J85" s="17"/>
      <c r="K85" s="16"/>
    </row>
    <row r="86" spans="1:14" ht="25.5" customHeight="1">
      <c r="A86" s="19">
        <v>71</v>
      </c>
      <c r="B86" s="65" t="s">
        <v>844</v>
      </c>
      <c r="C86" s="60" t="s">
        <v>739</v>
      </c>
      <c r="D86" s="60" t="s">
        <v>73</v>
      </c>
      <c r="E86" s="60">
        <v>60</v>
      </c>
      <c r="F86" s="60"/>
      <c r="G86" s="60"/>
      <c r="H86" s="64"/>
      <c r="I86" s="17"/>
      <c r="J86" s="17"/>
      <c r="K86" s="16"/>
    </row>
    <row r="87" spans="1:14" ht="16.5" customHeight="1">
      <c r="A87" s="19">
        <v>72</v>
      </c>
      <c r="B87" s="67" t="s">
        <v>771</v>
      </c>
      <c r="C87" s="60" t="s">
        <v>87</v>
      </c>
      <c r="D87" s="60" t="s">
        <v>73</v>
      </c>
      <c r="E87" s="60">
        <v>50</v>
      </c>
      <c r="F87" s="60"/>
      <c r="G87" s="60"/>
      <c r="H87" s="64"/>
      <c r="I87" s="17"/>
      <c r="J87" s="17"/>
      <c r="K87" s="16"/>
    </row>
    <row r="88" spans="1:14" ht="14">
      <c r="A88" s="19">
        <v>73</v>
      </c>
      <c r="B88" s="67" t="s">
        <v>342</v>
      </c>
      <c r="C88" s="60" t="s">
        <v>126</v>
      </c>
      <c r="D88" s="60" t="s">
        <v>73</v>
      </c>
      <c r="E88" s="60">
        <v>60</v>
      </c>
      <c r="F88" s="60"/>
      <c r="G88" s="60"/>
      <c r="H88" s="64"/>
      <c r="I88" s="17"/>
      <c r="J88" s="17"/>
      <c r="K88" s="16"/>
    </row>
    <row r="89" spans="1:14" ht="14">
      <c r="A89" s="19">
        <v>74</v>
      </c>
      <c r="B89" s="67" t="s">
        <v>770</v>
      </c>
      <c r="C89" s="60" t="s">
        <v>107</v>
      </c>
      <c r="D89" s="60" t="s">
        <v>73</v>
      </c>
      <c r="E89" s="60">
        <v>10</v>
      </c>
      <c r="F89" s="60"/>
      <c r="G89" s="60"/>
      <c r="H89" s="64"/>
      <c r="I89" s="17"/>
      <c r="J89" s="17"/>
      <c r="K89" s="16"/>
    </row>
    <row r="90" spans="1:14" ht="14">
      <c r="A90" s="19">
        <v>75</v>
      </c>
      <c r="B90" s="67" t="s">
        <v>769</v>
      </c>
      <c r="C90" s="60" t="s">
        <v>107</v>
      </c>
      <c r="D90" s="60" t="s">
        <v>73</v>
      </c>
      <c r="E90" s="60">
        <v>40</v>
      </c>
      <c r="F90" s="60"/>
      <c r="G90" s="60"/>
      <c r="H90" s="64"/>
      <c r="I90" s="17"/>
      <c r="J90" s="17"/>
      <c r="K90" s="16"/>
    </row>
    <row r="91" spans="1:14">
      <c r="A91" s="19">
        <v>76</v>
      </c>
      <c r="B91" s="19" t="s">
        <v>343</v>
      </c>
      <c r="C91" s="60" t="s">
        <v>340</v>
      </c>
      <c r="D91" s="60" t="s">
        <v>73</v>
      </c>
      <c r="E91" s="60">
        <v>180</v>
      </c>
      <c r="F91" s="60"/>
      <c r="G91" s="60"/>
      <c r="H91" s="64"/>
      <c r="I91" s="17"/>
      <c r="J91" s="17"/>
      <c r="K91" s="16"/>
    </row>
    <row r="92" spans="1:14" ht="15.75" customHeight="1">
      <c r="A92" s="10"/>
      <c r="B92" s="11" t="s">
        <v>344</v>
      </c>
      <c r="C92" s="52"/>
      <c r="D92" s="53"/>
      <c r="E92" s="53"/>
      <c r="F92" s="66"/>
      <c r="G92" s="53"/>
      <c r="H92" s="53"/>
      <c r="I92" s="53"/>
      <c r="J92" s="53"/>
      <c r="K92" s="54"/>
    </row>
    <row r="93" spans="1:14" ht="14">
      <c r="A93" s="19">
        <v>77</v>
      </c>
      <c r="B93" s="67" t="s">
        <v>345</v>
      </c>
      <c r="C93" s="60" t="s">
        <v>340</v>
      </c>
      <c r="D93" s="60" t="s">
        <v>73</v>
      </c>
      <c r="E93" s="60">
        <v>10</v>
      </c>
      <c r="F93" s="60"/>
      <c r="G93" s="60"/>
      <c r="H93" s="64"/>
      <c r="I93" s="60"/>
      <c r="J93" s="60"/>
      <c r="K93" s="16"/>
    </row>
    <row r="94" spans="1:14" s="24" customFormat="1" ht="23.75" customHeight="1">
      <c r="A94" s="19">
        <v>78</v>
      </c>
      <c r="B94" s="67" t="s">
        <v>851</v>
      </c>
      <c r="C94" s="60" t="s">
        <v>347</v>
      </c>
      <c r="D94" s="60" t="s">
        <v>73</v>
      </c>
      <c r="E94" s="60">
        <v>5</v>
      </c>
      <c r="F94" s="60"/>
      <c r="G94" s="60"/>
      <c r="H94" s="64"/>
      <c r="I94" s="60"/>
      <c r="J94" s="60"/>
      <c r="K94" s="16"/>
      <c r="M94" s="69"/>
    </row>
    <row r="95" spans="1:14" ht="14">
      <c r="A95" s="19">
        <v>79</v>
      </c>
      <c r="B95" s="67" t="s">
        <v>346</v>
      </c>
      <c r="C95" s="60" t="s">
        <v>347</v>
      </c>
      <c r="D95" s="60" t="s">
        <v>73</v>
      </c>
      <c r="E95" s="60">
        <v>5</v>
      </c>
      <c r="F95" s="60"/>
      <c r="G95" s="60"/>
      <c r="H95" s="64"/>
      <c r="I95" s="60"/>
      <c r="J95" s="60"/>
      <c r="K95" s="16"/>
      <c r="M95" s="26"/>
      <c r="N95" s="26"/>
    </row>
    <row r="96" spans="1:14">
      <c r="A96" s="19">
        <v>80</v>
      </c>
      <c r="B96" s="19" t="s">
        <v>348</v>
      </c>
      <c r="C96" s="60" t="s">
        <v>126</v>
      </c>
      <c r="D96" s="60" t="s">
        <v>73</v>
      </c>
      <c r="E96" s="60">
        <v>10</v>
      </c>
      <c r="F96" s="60"/>
      <c r="G96" s="60"/>
      <c r="H96" s="64"/>
      <c r="I96" s="60"/>
      <c r="J96" s="60"/>
      <c r="K96" s="16"/>
      <c r="M96" s="26"/>
      <c r="N96" s="26"/>
    </row>
    <row r="97" spans="1:11" ht="14">
      <c r="A97" s="19">
        <v>81</v>
      </c>
      <c r="B97" s="67" t="s">
        <v>349</v>
      </c>
      <c r="C97" s="60" t="s">
        <v>333</v>
      </c>
      <c r="D97" s="60" t="s">
        <v>73</v>
      </c>
      <c r="E97" s="60">
        <v>25</v>
      </c>
      <c r="F97" s="60"/>
      <c r="G97" s="60"/>
      <c r="H97" s="64"/>
      <c r="I97" s="60"/>
      <c r="J97" s="60"/>
      <c r="K97" s="16"/>
    </row>
    <row r="98" spans="1:11" ht="28">
      <c r="A98" s="19">
        <v>82</v>
      </c>
      <c r="B98" s="67" t="s">
        <v>351</v>
      </c>
      <c r="C98" s="60" t="s">
        <v>740</v>
      </c>
      <c r="D98" s="60" t="s">
        <v>73</v>
      </c>
      <c r="E98" s="60">
        <v>60</v>
      </c>
      <c r="F98" s="60"/>
      <c r="G98" s="60"/>
      <c r="H98" s="64"/>
      <c r="I98" s="60"/>
      <c r="J98" s="60"/>
      <c r="K98" s="16"/>
    </row>
    <row r="99" spans="1:11" ht="28">
      <c r="A99" s="19">
        <v>83</v>
      </c>
      <c r="B99" s="67" t="s">
        <v>741</v>
      </c>
      <c r="C99" s="60" t="s">
        <v>740</v>
      </c>
      <c r="D99" s="60" t="s">
        <v>73</v>
      </c>
      <c r="E99" s="60">
        <v>30</v>
      </c>
      <c r="F99" s="60"/>
      <c r="G99" s="60"/>
      <c r="H99" s="64"/>
      <c r="I99" s="60"/>
      <c r="J99" s="60"/>
      <c r="K99" s="16"/>
    </row>
    <row r="100" spans="1:11" ht="14">
      <c r="A100" s="19">
        <v>84</v>
      </c>
      <c r="B100" s="67" t="s">
        <v>742</v>
      </c>
      <c r="C100" s="60" t="s">
        <v>113</v>
      </c>
      <c r="D100" s="60" t="s">
        <v>73</v>
      </c>
      <c r="E100" s="60">
        <v>800</v>
      </c>
      <c r="F100" s="134"/>
      <c r="G100" s="60"/>
      <c r="H100" s="138"/>
      <c r="I100" s="134"/>
      <c r="J100" s="134"/>
      <c r="K100" s="136"/>
    </row>
    <row r="101" spans="1:11" ht="15" customHeight="1">
      <c r="A101" s="10"/>
      <c r="B101" s="11" t="s">
        <v>356</v>
      </c>
      <c r="C101" s="52"/>
      <c r="D101" s="53"/>
      <c r="E101" s="53"/>
      <c r="F101" s="66"/>
      <c r="G101" s="53"/>
      <c r="H101" s="53"/>
      <c r="I101" s="53"/>
      <c r="J101" s="53"/>
      <c r="K101" s="54"/>
    </row>
    <row r="102" spans="1:11">
      <c r="A102" s="15">
        <v>85</v>
      </c>
      <c r="B102" s="15" t="s">
        <v>357</v>
      </c>
      <c r="C102" s="16" t="s">
        <v>107</v>
      </c>
      <c r="D102" s="16" t="s">
        <v>73</v>
      </c>
      <c r="E102" s="16">
        <v>10</v>
      </c>
      <c r="F102" s="17"/>
      <c r="G102" s="16"/>
      <c r="H102" s="18"/>
      <c r="I102" s="16"/>
      <c r="J102" s="16"/>
      <c r="K102" s="16"/>
    </row>
    <row r="103" spans="1:11">
      <c r="A103" s="15">
        <v>86</v>
      </c>
      <c r="B103" s="15" t="s">
        <v>358</v>
      </c>
      <c r="C103" s="16" t="s">
        <v>232</v>
      </c>
      <c r="D103" s="16" t="s">
        <v>73</v>
      </c>
      <c r="E103" s="16">
        <v>5</v>
      </c>
      <c r="F103" s="17"/>
      <c r="G103" s="16"/>
      <c r="H103" s="18"/>
      <c r="I103" s="16"/>
      <c r="J103" s="16"/>
      <c r="K103" s="16"/>
    </row>
    <row r="104" spans="1:11">
      <c r="A104" s="15">
        <v>87</v>
      </c>
      <c r="B104" s="15" t="s">
        <v>749</v>
      </c>
      <c r="C104" s="16" t="s">
        <v>232</v>
      </c>
      <c r="D104" s="16" t="s">
        <v>73</v>
      </c>
      <c r="E104" s="16">
        <v>10</v>
      </c>
      <c r="F104" s="17"/>
      <c r="G104" s="16"/>
      <c r="H104" s="18"/>
      <c r="I104" s="16"/>
      <c r="J104" s="16"/>
      <c r="K104" s="16"/>
    </row>
    <row r="105" spans="1:11">
      <c r="A105" s="15">
        <v>88</v>
      </c>
      <c r="B105" s="15" t="s">
        <v>359</v>
      </c>
      <c r="C105" s="16" t="s">
        <v>232</v>
      </c>
      <c r="D105" s="16" t="s">
        <v>73</v>
      </c>
      <c r="E105" s="16">
        <v>10</v>
      </c>
      <c r="F105" s="17"/>
      <c r="G105" s="16"/>
      <c r="H105" s="18"/>
      <c r="I105" s="16"/>
      <c r="J105" s="16"/>
      <c r="K105" s="16"/>
    </row>
    <row r="106" spans="1:11" s="27" customFormat="1">
      <c r="A106" s="15">
        <v>89</v>
      </c>
      <c r="B106" s="15" t="s">
        <v>360</v>
      </c>
      <c r="C106" s="16" t="s">
        <v>78</v>
      </c>
      <c r="D106" s="16" t="s">
        <v>73</v>
      </c>
      <c r="E106" s="16">
        <v>10</v>
      </c>
      <c r="F106" s="17"/>
      <c r="G106" s="16"/>
      <c r="H106" s="18"/>
      <c r="I106" s="16"/>
      <c r="J106" s="16"/>
      <c r="K106" s="16"/>
    </row>
    <row r="107" spans="1:11" s="27" customFormat="1">
      <c r="A107" s="15">
        <v>90</v>
      </c>
      <c r="B107" s="15" t="s">
        <v>858</v>
      </c>
      <c r="C107" s="16" t="s">
        <v>857</v>
      </c>
      <c r="D107" s="16" t="s">
        <v>73</v>
      </c>
      <c r="E107" s="16">
        <v>10</v>
      </c>
      <c r="F107" s="17"/>
      <c r="G107" s="16"/>
      <c r="H107" s="18"/>
      <c r="I107" s="16"/>
      <c r="J107" s="16"/>
      <c r="K107" s="16"/>
    </row>
    <row r="108" spans="1:11" s="27" customFormat="1">
      <c r="A108" s="15">
        <v>91</v>
      </c>
      <c r="B108" s="15" t="s">
        <v>361</v>
      </c>
      <c r="C108" s="16" t="s">
        <v>232</v>
      </c>
      <c r="D108" s="16" t="s">
        <v>73</v>
      </c>
      <c r="E108" s="16">
        <v>40</v>
      </c>
      <c r="F108" s="17"/>
      <c r="G108" s="16"/>
      <c r="H108" s="18"/>
      <c r="I108" s="16"/>
      <c r="J108" s="16"/>
      <c r="K108" s="16"/>
    </row>
    <row r="109" spans="1:11">
      <c r="A109" s="15">
        <v>92</v>
      </c>
      <c r="B109" s="15" t="s">
        <v>629</v>
      </c>
      <c r="C109" s="16" t="s">
        <v>232</v>
      </c>
      <c r="D109" s="16" t="s">
        <v>73</v>
      </c>
      <c r="E109" s="16">
        <v>40</v>
      </c>
      <c r="F109" s="17"/>
      <c r="G109" s="16"/>
      <c r="H109" s="18"/>
      <c r="I109" s="16"/>
      <c r="J109" s="16"/>
      <c r="K109" s="16"/>
    </row>
    <row r="110" spans="1:11">
      <c r="A110" s="15">
        <v>93</v>
      </c>
      <c r="B110" s="15" t="s">
        <v>362</v>
      </c>
      <c r="C110" s="16" t="s">
        <v>232</v>
      </c>
      <c r="D110" s="16" t="s">
        <v>73</v>
      </c>
      <c r="E110" s="16">
        <v>30</v>
      </c>
      <c r="F110" s="17"/>
      <c r="G110" s="16"/>
      <c r="H110" s="18"/>
      <c r="I110" s="16"/>
      <c r="J110" s="16"/>
      <c r="K110" s="16"/>
    </row>
    <row r="111" spans="1:11">
      <c r="A111" s="15">
        <v>94</v>
      </c>
      <c r="B111" s="15" t="s">
        <v>363</v>
      </c>
      <c r="C111" s="16" t="s">
        <v>232</v>
      </c>
      <c r="D111" s="16" t="s">
        <v>73</v>
      </c>
      <c r="E111" s="16">
        <v>20</v>
      </c>
      <c r="F111" s="17"/>
      <c r="G111" s="16"/>
      <c r="H111" s="18"/>
      <c r="I111" s="16"/>
      <c r="J111" s="16"/>
      <c r="K111" s="16"/>
    </row>
    <row r="112" spans="1:11">
      <c r="A112" s="15">
        <v>95</v>
      </c>
      <c r="B112" s="15" t="s">
        <v>364</v>
      </c>
      <c r="C112" s="16" t="s">
        <v>78</v>
      </c>
      <c r="D112" s="16" t="s">
        <v>73</v>
      </c>
      <c r="E112" s="16">
        <v>1</v>
      </c>
      <c r="F112" s="17"/>
      <c r="G112" s="16"/>
      <c r="H112" s="18"/>
      <c r="I112" s="16"/>
      <c r="J112" s="16"/>
      <c r="K112" s="16"/>
    </row>
    <row r="113" spans="1:16">
      <c r="A113" s="15">
        <v>96</v>
      </c>
      <c r="B113" s="15" t="s">
        <v>852</v>
      </c>
      <c r="C113" s="16" t="s">
        <v>853</v>
      </c>
      <c r="D113" s="16" t="s">
        <v>73</v>
      </c>
      <c r="E113" s="16">
        <v>80</v>
      </c>
      <c r="F113" s="17"/>
      <c r="G113" s="16"/>
      <c r="H113" s="18"/>
      <c r="I113" s="16"/>
      <c r="J113" s="16"/>
      <c r="K113" s="16"/>
    </row>
    <row r="114" spans="1:16">
      <c r="A114" s="15">
        <v>97</v>
      </c>
      <c r="B114" s="19" t="s">
        <v>365</v>
      </c>
      <c r="C114" s="60" t="s">
        <v>78</v>
      </c>
      <c r="D114" s="16" t="s">
        <v>73</v>
      </c>
      <c r="E114" s="60">
        <v>60</v>
      </c>
      <c r="F114" s="20"/>
      <c r="G114" s="60"/>
      <c r="H114" s="64"/>
      <c r="I114" s="60"/>
      <c r="J114" s="60"/>
      <c r="K114" s="60"/>
    </row>
    <row r="115" spans="1:16">
      <c r="A115" s="15">
        <v>98</v>
      </c>
      <c r="B115" s="19" t="s">
        <v>854</v>
      </c>
      <c r="C115" s="60" t="s">
        <v>319</v>
      </c>
      <c r="D115" s="16" t="s">
        <v>73</v>
      </c>
      <c r="E115" s="60">
        <v>600</v>
      </c>
      <c r="F115" s="20"/>
      <c r="G115" s="60"/>
      <c r="H115" s="18"/>
      <c r="I115" s="60"/>
      <c r="J115" s="60"/>
      <c r="K115" s="60"/>
    </row>
    <row r="116" spans="1:16">
      <c r="A116" s="15">
        <v>99</v>
      </c>
      <c r="B116" s="19" t="s">
        <v>366</v>
      </c>
      <c r="C116" s="60" t="s">
        <v>123</v>
      </c>
      <c r="D116" s="60" t="s">
        <v>73</v>
      </c>
      <c r="E116" s="60">
        <v>300</v>
      </c>
      <c r="F116" s="17"/>
      <c r="G116" s="60"/>
      <c r="H116" s="64"/>
      <c r="I116" s="60"/>
      <c r="J116" s="60"/>
      <c r="K116" s="60"/>
    </row>
    <row r="117" spans="1:16">
      <c r="A117" s="15">
        <v>100</v>
      </c>
      <c r="B117" s="19" t="s">
        <v>753</v>
      </c>
      <c r="C117" s="60" t="s">
        <v>319</v>
      </c>
      <c r="D117" s="60" t="s">
        <v>73</v>
      </c>
      <c r="E117" s="60">
        <v>10</v>
      </c>
      <c r="F117" s="17"/>
      <c r="G117" s="60"/>
      <c r="H117" s="64"/>
      <c r="I117" s="60"/>
      <c r="J117" s="60"/>
      <c r="K117" s="60"/>
    </row>
    <row r="118" spans="1:16">
      <c r="A118" s="15">
        <v>101</v>
      </c>
      <c r="B118" s="15" t="s">
        <v>367</v>
      </c>
      <c r="C118" s="16" t="s">
        <v>232</v>
      </c>
      <c r="D118" s="16" t="s">
        <v>73</v>
      </c>
      <c r="E118" s="16">
        <v>1</v>
      </c>
      <c r="F118" s="17"/>
      <c r="G118" s="16"/>
      <c r="H118" s="64"/>
      <c r="I118" s="16"/>
      <c r="J118" s="16"/>
      <c r="K118" s="16"/>
    </row>
    <row r="119" spans="1:16">
      <c r="A119" s="15">
        <v>102</v>
      </c>
      <c r="B119" s="15" t="s">
        <v>368</v>
      </c>
      <c r="C119" s="16" t="s">
        <v>232</v>
      </c>
      <c r="D119" s="16" t="s">
        <v>73</v>
      </c>
      <c r="E119" s="16">
        <v>100</v>
      </c>
      <c r="F119" s="17"/>
      <c r="G119" s="16"/>
      <c r="H119" s="64"/>
      <c r="I119" s="16"/>
      <c r="J119" s="16"/>
      <c r="K119" s="16"/>
    </row>
    <row r="120" spans="1:16">
      <c r="A120" s="15">
        <v>103</v>
      </c>
      <c r="B120" s="15" t="s">
        <v>750</v>
      </c>
      <c r="C120" s="16" t="s">
        <v>107</v>
      </c>
      <c r="D120" s="16" t="s">
        <v>73</v>
      </c>
      <c r="E120" s="16">
        <v>100</v>
      </c>
      <c r="F120" s="17"/>
      <c r="G120" s="16"/>
      <c r="H120" s="64"/>
      <c r="I120" s="16"/>
      <c r="J120" s="16"/>
      <c r="K120" s="16"/>
    </row>
    <row r="121" spans="1:16">
      <c r="A121" s="15">
        <v>104</v>
      </c>
      <c r="B121" s="15" t="s">
        <v>369</v>
      </c>
      <c r="C121" s="16" t="s">
        <v>78</v>
      </c>
      <c r="D121" s="16" t="s">
        <v>73</v>
      </c>
      <c r="E121" s="16">
        <v>10</v>
      </c>
      <c r="F121" s="17"/>
      <c r="G121" s="16"/>
      <c r="H121" s="64"/>
      <c r="I121" s="16"/>
      <c r="J121" s="16"/>
      <c r="K121" s="16"/>
    </row>
    <row r="122" spans="1:16" s="24" customFormat="1" ht="23.75" customHeight="1">
      <c r="A122" s="15">
        <v>105</v>
      </c>
      <c r="B122" s="15" t="s">
        <v>370</v>
      </c>
      <c r="C122" s="16" t="s">
        <v>84</v>
      </c>
      <c r="D122" s="16" t="s">
        <v>73</v>
      </c>
      <c r="E122" s="16">
        <v>2</v>
      </c>
      <c r="F122" s="17"/>
      <c r="G122" s="16"/>
      <c r="H122" s="64"/>
      <c r="I122" s="16"/>
      <c r="J122" s="16"/>
      <c r="K122" s="16"/>
    </row>
    <row r="123" spans="1:16" s="27" customFormat="1">
      <c r="A123" s="15">
        <v>106</v>
      </c>
      <c r="B123" s="15" t="s">
        <v>371</v>
      </c>
      <c r="C123" s="16" t="s">
        <v>232</v>
      </c>
      <c r="D123" s="16" t="s">
        <v>73</v>
      </c>
      <c r="E123" s="16">
        <v>2</v>
      </c>
      <c r="F123" s="17"/>
      <c r="G123" s="16"/>
      <c r="H123" s="64"/>
      <c r="I123" s="16"/>
      <c r="J123" s="16"/>
      <c r="K123" s="16"/>
    </row>
    <row r="124" spans="1:16" s="27" customFormat="1">
      <c r="A124" s="15">
        <v>107</v>
      </c>
      <c r="B124" s="15" t="s">
        <v>630</v>
      </c>
      <c r="C124" s="16" t="s">
        <v>526</v>
      </c>
      <c r="D124" s="16" t="s">
        <v>73</v>
      </c>
      <c r="E124" s="16">
        <v>2</v>
      </c>
      <c r="F124" s="17"/>
      <c r="G124" s="16"/>
      <c r="H124" s="64"/>
      <c r="I124" s="16"/>
      <c r="J124" s="16"/>
      <c r="K124" s="16"/>
    </row>
    <row r="125" spans="1:16">
      <c r="A125" s="15">
        <v>108</v>
      </c>
      <c r="B125" s="15" t="s">
        <v>372</v>
      </c>
      <c r="C125" s="16" t="s">
        <v>232</v>
      </c>
      <c r="D125" s="16" t="s">
        <v>73</v>
      </c>
      <c r="E125" s="16">
        <v>400</v>
      </c>
      <c r="F125" s="17"/>
      <c r="G125" s="16"/>
      <c r="H125" s="64"/>
      <c r="I125" s="16"/>
      <c r="J125" s="16"/>
      <c r="K125" s="16"/>
      <c r="M125" s="26"/>
      <c r="N125" s="26"/>
    </row>
    <row r="126" spans="1:16">
      <c r="A126" s="15">
        <v>109</v>
      </c>
      <c r="B126" s="15" t="s">
        <v>751</v>
      </c>
      <c r="C126" s="16" t="s">
        <v>232</v>
      </c>
      <c r="D126" s="16" t="s">
        <v>73</v>
      </c>
      <c r="E126" s="16">
        <v>100</v>
      </c>
      <c r="F126" s="17"/>
      <c r="G126" s="16"/>
      <c r="H126" s="64"/>
      <c r="I126" s="16"/>
      <c r="J126" s="16"/>
      <c r="K126" s="16"/>
      <c r="M126" s="26"/>
      <c r="N126" s="26"/>
      <c r="O126" s="70"/>
      <c r="P126" s="71"/>
    </row>
    <row r="127" spans="1:16">
      <c r="A127" s="15">
        <v>110</v>
      </c>
      <c r="B127" s="15" t="s">
        <v>373</v>
      </c>
      <c r="C127" s="16" t="s">
        <v>232</v>
      </c>
      <c r="D127" s="16" t="s">
        <v>73</v>
      </c>
      <c r="E127" s="16">
        <v>5</v>
      </c>
      <c r="F127" s="17"/>
      <c r="G127" s="16"/>
      <c r="H127" s="64"/>
      <c r="I127" s="16"/>
      <c r="J127" s="16"/>
      <c r="K127" s="16"/>
    </row>
    <row r="128" spans="1:16">
      <c r="A128" s="15">
        <v>111</v>
      </c>
      <c r="B128" s="15" t="s">
        <v>855</v>
      </c>
      <c r="C128" s="16" t="s">
        <v>232</v>
      </c>
      <c r="D128" s="16" t="s">
        <v>73</v>
      </c>
      <c r="E128" s="16">
        <v>25</v>
      </c>
      <c r="F128" s="17"/>
      <c r="G128" s="16"/>
      <c r="H128" s="64"/>
      <c r="I128" s="16"/>
      <c r="J128" s="16"/>
      <c r="K128" s="16"/>
    </row>
    <row r="129" spans="1:11">
      <c r="A129" s="15">
        <v>112</v>
      </c>
      <c r="B129" s="15" t="s">
        <v>374</v>
      </c>
      <c r="C129" s="16" t="s">
        <v>752</v>
      </c>
      <c r="D129" s="16" t="s">
        <v>73</v>
      </c>
      <c r="E129" s="16">
        <v>20</v>
      </c>
      <c r="F129" s="17"/>
      <c r="G129" s="16"/>
      <c r="H129" s="18"/>
      <c r="I129" s="16"/>
      <c r="J129" s="16"/>
      <c r="K129" s="16"/>
    </row>
    <row r="130" spans="1:11" ht="14.25" customHeight="1">
      <c r="A130" s="10"/>
      <c r="B130" s="11" t="s">
        <v>375</v>
      </c>
      <c r="C130" s="52"/>
      <c r="D130" s="53"/>
      <c r="E130" s="53"/>
      <c r="F130" s="66"/>
      <c r="G130" s="53"/>
      <c r="H130" s="53"/>
      <c r="I130" s="53"/>
      <c r="J130" s="53"/>
      <c r="K130" s="54"/>
    </row>
    <row r="131" spans="1:11">
      <c r="A131" s="60">
        <v>113</v>
      </c>
      <c r="B131" s="19" t="s">
        <v>376</v>
      </c>
      <c r="C131" s="60" t="s">
        <v>87</v>
      </c>
      <c r="D131" s="60" t="s">
        <v>73</v>
      </c>
      <c r="E131" s="60">
        <v>10</v>
      </c>
      <c r="F131" s="17"/>
      <c r="G131" s="60"/>
      <c r="H131" s="64"/>
      <c r="I131" s="60"/>
      <c r="J131" s="60"/>
      <c r="K131" s="60"/>
    </row>
    <row r="132" spans="1:11">
      <c r="A132" s="60">
        <v>114</v>
      </c>
      <c r="B132" s="19" t="s">
        <v>376</v>
      </c>
      <c r="C132" s="60" t="s">
        <v>377</v>
      </c>
      <c r="D132" s="60" t="s">
        <v>73</v>
      </c>
      <c r="E132" s="60">
        <v>50</v>
      </c>
      <c r="F132" s="17"/>
      <c r="G132" s="60"/>
      <c r="H132" s="64"/>
      <c r="I132" s="60"/>
      <c r="J132" s="60"/>
      <c r="K132" s="60"/>
    </row>
    <row r="133" spans="1:11" s="27" customFormat="1">
      <c r="A133" s="60">
        <v>115</v>
      </c>
      <c r="B133" s="15" t="s">
        <v>378</v>
      </c>
      <c r="C133" s="16" t="s">
        <v>123</v>
      </c>
      <c r="D133" s="16" t="s">
        <v>73</v>
      </c>
      <c r="E133" s="16">
        <v>20</v>
      </c>
      <c r="F133" s="17"/>
      <c r="G133" s="16"/>
      <c r="H133" s="18"/>
      <c r="I133" s="16"/>
      <c r="J133" s="16"/>
      <c r="K133" s="16"/>
    </row>
    <row r="134" spans="1:11">
      <c r="A134" s="60">
        <v>116</v>
      </c>
      <c r="B134" s="15" t="s">
        <v>754</v>
      </c>
      <c r="C134" s="16" t="s">
        <v>379</v>
      </c>
      <c r="D134" s="16" t="s">
        <v>73</v>
      </c>
      <c r="E134" s="16">
        <v>80</v>
      </c>
      <c r="F134" s="17"/>
      <c r="G134" s="16"/>
      <c r="H134" s="18"/>
      <c r="I134" s="16"/>
      <c r="J134" s="16"/>
      <c r="K134" s="16"/>
    </row>
    <row r="135" spans="1:11">
      <c r="A135" s="60">
        <v>117</v>
      </c>
      <c r="B135" s="15" t="s">
        <v>755</v>
      </c>
      <c r="C135" s="16" t="s">
        <v>740</v>
      </c>
      <c r="D135" s="16" t="s">
        <v>73</v>
      </c>
      <c r="E135" s="16">
        <v>20</v>
      </c>
      <c r="F135" s="17"/>
      <c r="G135" s="16"/>
      <c r="H135" s="18"/>
      <c r="I135" s="16"/>
      <c r="J135" s="16"/>
      <c r="K135" s="16"/>
    </row>
    <row r="136" spans="1:11">
      <c r="A136" s="60">
        <v>118</v>
      </c>
      <c r="B136" s="15" t="s">
        <v>762</v>
      </c>
      <c r="C136" s="16" t="s">
        <v>107</v>
      </c>
      <c r="D136" s="16" t="s">
        <v>73</v>
      </c>
      <c r="E136" s="16">
        <v>360</v>
      </c>
      <c r="F136" s="17"/>
      <c r="G136" s="16"/>
      <c r="H136" s="18"/>
      <c r="I136" s="16"/>
      <c r="J136" s="16"/>
      <c r="K136" s="16"/>
    </row>
    <row r="137" spans="1:11" ht="28">
      <c r="A137" s="60">
        <v>119</v>
      </c>
      <c r="B137" s="65" t="s">
        <v>381</v>
      </c>
      <c r="C137" s="16" t="s">
        <v>380</v>
      </c>
      <c r="D137" s="16" t="s">
        <v>73</v>
      </c>
      <c r="E137" s="16">
        <v>500</v>
      </c>
      <c r="F137" s="17"/>
      <c r="G137" s="16"/>
      <c r="H137" s="18"/>
      <c r="I137" s="16"/>
      <c r="J137" s="16"/>
      <c r="K137" s="16"/>
    </row>
    <row r="138" spans="1:11" ht="14">
      <c r="A138" s="60">
        <v>120</v>
      </c>
      <c r="B138" s="65" t="s">
        <v>859</v>
      </c>
      <c r="C138" s="16" t="s">
        <v>380</v>
      </c>
      <c r="D138" s="16" t="s">
        <v>73</v>
      </c>
      <c r="E138" s="16">
        <v>1000</v>
      </c>
      <c r="F138" s="17"/>
      <c r="G138" s="16"/>
      <c r="H138" s="18"/>
      <c r="I138" s="16"/>
      <c r="J138" s="16"/>
      <c r="K138" s="16"/>
    </row>
    <row r="139" spans="1:11" ht="14">
      <c r="A139" s="60">
        <v>121</v>
      </c>
      <c r="B139" s="65" t="s">
        <v>763</v>
      </c>
      <c r="C139" s="16" t="s">
        <v>380</v>
      </c>
      <c r="D139" s="16" t="s">
        <v>73</v>
      </c>
      <c r="E139" s="16">
        <v>1000</v>
      </c>
      <c r="F139" s="17"/>
      <c r="G139" s="16"/>
      <c r="H139" s="18"/>
      <c r="I139" s="16"/>
      <c r="J139" s="16"/>
      <c r="K139" s="16"/>
    </row>
    <row r="140" spans="1:11">
      <c r="A140" s="60">
        <v>122</v>
      </c>
      <c r="B140" s="19" t="s">
        <v>382</v>
      </c>
      <c r="C140" s="60" t="s">
        <v>21</v>
      </c>
      <c r="D140" s="16" t="s">
        <v>73</v>
      </c>
      <c r="E140" s="60">
        <v>1000</v>
      </c>
      <c r="F140" s="17"/>
      <c r="G140" s="60"/>
      <c r="H140" s="18"/>
      <c r="I140" s="60"/>
      <c r="J140" s="60"/>
      <c r="K140" s="60"/>
    </row>
    <row r="141" spans="1:11" s="27" customFormat="1" ht="42">
      <c r="A141" s="60">
        <v>123</v>
      </c>
      <c r="B141" s="65" t="s">
        <v>383</v>
      </c>
      <c r="C141" s="16" t="s">
        <v>21</v>
      </c>
      <c r="D141" s="16" t="s">
        <v>73</v>
      </c>
      <c r="E141" s="16">
        <v>40</v>
      </c>
      <c r="F141" s="17"/>
      <c r="G141" s="16"/>
      <c r="H141" s="18"/>
      <c r="I141" s="16"/>
      <c r="J141" s="16"/>
      <c r="K141" s="16"/>
    </row>
    <row r="142" spans="1:11" s="27" customFormat="1" ht="28">
      <c r="A142" s="60">
        <v>124</v>
      </c>
      <c r="B142" s="65" t="s">
        <v>384</v>
      </c>
      <c r="C142" s="16" t="s">
        <v>21</v>
      </c>
      <c r="D142" s="16" t="s">
        <v>73</v>
      </c>
      <c r="E142" s="16">
        <v>25</v>
      </c>
      <c r="F142" s="17"/>
      <c r="G142" s="16"/>
      <c r="H142" s="18"/>
      <c r="I142" s="16"/>
      <c r="J142" s="16"/>
      <c r="K142" s="16"/>
    </row>
    <row r="143" spans="1:11" s="27" customFormat="1">
      <c r="A143" s="60">
        <v>125</v>
      </c>
      <c r="B143" s="15" t="s">
        <v>386</v>
      </c>
      <c r="C143" s="16" t="s">
        <v>764</v>
      </c>
      <c r="D143" s="16" t="s">
        <v>73</v>
      </c>
      <c r="E143" s="16">
        <v>100</v>
      </c>
      <c r="F143" s="17"/>
      <c r="G143" s="16"/>
      <c r="H143" s="18"/>
      <c r="I143" s="16"/>
      <c r="J143" s="16"/>
      <c r="K143" s="16"/>
    </row>
    <row r="144" spans="1:11" s="27" customFormat="1">
      <c r="A144" s="60">
        <v>126</v>
      </c>
      <c r="B144" s="15" t="s">
        <v>387</v>
      </c>
      <c r="C144" s="16" t="s">
        <v>87</v>
      </c>
      <c r="D144" s="16" t="s">
        <v>73</v>
      </c>
      <c r="E144" s="16">
        <v>200</v>
      </c>
      <c r="F144" s="17"/>
      <c r="G144" s="16"/>
      <c r="H144" s="18"/>
      <c r="I144" s="16"/>
      <c r="J144" s="16"/>
      <c r="K144" s="16"/>
    </row>
    <row r="145" spans="1:11" s="27" customFormat="1">
      <c r="A145" s="60">
        <v>127</v>
      </c>
      <c r="B145" s="15" t="s">
        <v>387</v>
      </c>
      <c r="C145" s="16" t="s">
        <v>388</v>
      </c>
      <c r="D145" s="16" t="s">
        <v>73</v>
      </c>
      <c r="E145" s="16">
        <v>100</v>
      </c>
      <c r="F145" s="17"/>
      <c r="G145" s="16"/>
      <c r="H145" s="18"/>
      <c r="I145" s="16"/>
      <c r="J145" s="16"/>
      <c r="K145" s="16"/>
    </row>
    <row r="146" spans="1:11" s="27" customFormat="1">
      <c r="A146" s="60">
        <v>128</v>
      </c>
      <c r="B146" s="15" t="s">
        <v>389</v>
      </c>
      <c r="C146" s="16" t="s">
        <v>78</v>
      </c>
      <c r="D146" s="16" t="s">
        <v>73</v>
      </c>
      <c r="E146" s="16">
        <v>3</v>
      </c>
      <c r="F146" s="17"/>
      <c r="G146" s="16"/>
      <c r="H146" s="18"/>
      <c r="I146" s="16"/>
      <c r="J146" s="16"/>
      <c r="K146" s="16"/>
    </row>
    <row r="147" spans="1:11">
      <c r="A147" s="60">
        <v>129</v>
      </c>
      <c r="B147" s="19" t="s">
        <v>774</v>
      </c>
      <c r="C147" s="60" t="s">
        <v>96</v>
      </c>
      <c r="D147" s="16" t="s">
        <v>73</v>
      </c>
      <c r="E147" s="16">
        <v>15</v>
      </c>
      <c r="F147" s="17"/>
      <c r="G147" s="141"/>
      <c r="H147" s="18"/>
      <c r="I147" s="60"/>
      <c r="J147" s="60"/>
      <c r="K147" s="60"/>
    </row>
    <row r="148" spans="1:11">
      <c r="A148" s="60">
        <v>130</v>
      </c>
      <c r="B148" s="19" t="s">
        <v>774</v>
      </c>
      <c r="C148" s="60" t="s">
        <v>347</v>
      </c>
      <c r="D148" s="60" t="s">
        <v>73</v>
      </c>
      <c r="E148" s="60">
        <v>20</v>
      </c>
      <c r="F148" s="17"/>
      <c r="G148" s="60"/>
      <c r="H148" s="18"/>
      <c r="I148" s="60"/>
      <c r="J148" s="60"/>
      <c r="K148" s="60"/>
    </row>
    <row r="149" spans="1:11" ht="13.25" customHeight="1">
      <c r="A149" s="60">
        <v>131</v>
      </c>
      <c r="B149" s="19" t="s">
        <v>766</v>
      </c>
      <c r="C149" s="60" t="s">
        <v>87</v>
      </c>
      <c r="D149" s="16" t="s">
        <v>73</v>
      </c>
      <c r="E149" s="16">
        <v>10</v>
      </c>
      <c r="F149" s="17"/>
      <c r="G149" s="141"/>
      <c r="H149" s="18"/>
      <c r="I149" s="60"/>
      <c r="J149" s="60"/>
      <c r="K149" s="60"/>
    </row>
    <row r="150" spans="1:11" ht="13.25" customHeight="1">
      <c r="A150" s="60">
        <v>132</v>
      </c>
      <c r="B150" s="19" t="s">
        <v>767</v>
      </c>
      <c r="C150" s="60" t="s">
        <v>123</v>
      </c>
      <c r="D150" s="60" t="s">
        <v>73</v>
      </c>
      <c r="E150" s="60">
        <v>10</v>
      </c>
      <c r="F150" s="17"/>
      <c r="G150" s="60"/>
      <c r="H150" s="18"/>
      <c r="I150" s="60"/>
      <c r="J150" s="60"/>
      <c r="K150" s="60"/>
    </row>
    <row r="151" spans="1:11">
      <c r="A151" s="60">
        <v>133</v>
      </c>
      <c r="B151" s="19" t="s">
        <v>765</v>
      </c>
      <c r="C151" s="60" t="s">
        <v>123</v>
      </c>
      <c r="D151" s="16" t="s">
        <v>73</v>
      </c>
      <c r="E151" s="16">
        <v>10</v>
      </c>
      <c r="F151" s="17"/>
      <c r="G151" s="141"/>
      <c r="H151" s="18"/>
      <c r="I151" s="60"/>
      <c r="J151" s="60"/>
      <c r="K151" s="60"/>
    </row>
    <row r="152" spans="1:11">
      <c r="A152" s="60">
        <v>134</v>
      </c>
      <c r="B152" s="19" t="s">
        <v>842</v>
      </c>
      <c r="C152" s="60" t="s">
        <v>75</v>
      </c>
      <c r="D152" s="60" t="s">
        <v>73</v>
      </c>
      <c r="E152" s="60">
        <v>5</v>
      </c>
      <c r="F152" s="17"/>
      <c r="G152" s="60"/>
      <c r="H152" s="18"/>
      <c r="I152" s="60"/>
      <c r="J152" s="60"/>
      <c r="K152" s="60"/>
    </row>
    <row r="153" spans="1:11">
      <c r="A153" s="60">
        <v>135</v>
      </c>
      <c r="B153" s="19" t="s">
        <v>768</v>
      </c>
      <c r="C153" s="60" t="s">
        <v>75</v>
      </c>
      <c r="D153" s="16" t="s">
        <v>73</v>
      </c>
      <c r="E153" s="16">
        <v>2</v>
      </c>
      <c r="F153" s="17"/>
      <c r="G153" s="60"/>
      <c r="H153" s="18"/>
      <c r="I153" s="60"/>
      <c r="J153" s="60"/>
      <c r="K153" s="60"/>
    </row>
    <row r="154" spans="1:11" ht="15.75" customHeight="1">
      <c r="A154" s="176"/>
      <c r="B154" s="185" t="s">
        <v>920</v>
      </c>
      <c r="C154" s="172"/>
      <c r="D154" s="176"/>
      <c r="E154" s="176"/>
      <c r="F154" s="176"/>
      <c r="G154" s="176"/>
      <c r="H154" s="176"/>
      <c r="I154" s="176"/>
      <c r="J154" s="176"/>
      <c r="K154" s="176"/>
    </row>
    <row r="155" spans="1:11" ht="28">
      <c r="A155" s="14">
        <v>136</v>
      </c>
      <c r="B155" s="21" t="s">
        <v>631</v>
      </c>
      <c r="C155" s="44" t="s">
        <v>760</v>
      </c>
      <c r="D155" s="44" t="s">
        <v>761</v>
      </c>
      <c r="E155" s="45">
        <v>1000</v>
      </c>
      <c r="F155" s="46"/>
      <c r="G155" s="14"/>
      <c r="H155" s="23"/>
      <c r="I155" s="14"/>
      <c r="J155" s="14"/>
      <c r="K155" s="14"/>
    </row>
    <row r="156" spans="1:11" ht="28">
      <c r="A156" s="14">
        <v>137</v>
      </c>
      <c r="B156" s="21" t="s">
        <v>631</v>
      </c>
      <c r="C156" s="44" t="s">
        <v>845</v>
      </c>
      <c r="D156" s="44" t="s">
        <v>761</v>
      </c>
      <c r="E156" s="45">
        <v>8000</v>
      </c>
      <c r="F156" s="46"/>
      <c r="G156" s="14"/>
      <c r="H156" s="23"/>
      <c r="I156" s="14"/>
      <c r="J156" s="14"/>
      <c r="K156" s="14"/>
    </row>
    <row r="157" spans="1:11">
      <c r="A157" s="169"/>
      <c r="B157" s="171"/>
      <c r="C157" s="44"/>
      <c r="D157" s="44"/>
      <c r="E157" s="45"/>
      <c r="F157" s="46"/>
      <c r="G157" s="14"/>
      <c r="H157" s="23"/>
      <c r="I157" s="169"/>
      <c r="J157" s="169"/>
      <c r="K157" s="169"/>
    </row>
    <row r="158" spans="1:11">
      <c r="A158" s="27"/>
      <c r="B158" s="27"/>
      <c r="C158" s="192" t="s">
        <v>35</v>
      </c>
      <c r="D158" s="193"/>
      <c r="E158" s="193"/>
      <c r="F158" s="193"/>
      <c r="G158" s="193"/>
      <c r="H158" s="28">
        <f>SUM(H13:H156)</f>
        <v>0</v>
      </c>
    </row>
    <row r="159" spans="1:11">
      <c r="A159" s="27"/>
      <c r="B159" s="27" t="s">
        <v>1007</v>
      </c>
      <c r="C159" s="199"/>
      <c r="D159" s="200"/>
      <c r="E159" s="201"/>
      <c r="F159" s="31"/>
      <c r="G159" s="30"/>
      <c r="H159" s="28"/>
    </row>
    <row r="160" spans="1:11">
      <c r="A160" s="27"/>
      <c r="B160" s="27"/>
      <c r="C160" s="199" t="s">
        <v>391</v>
      </c>
      <c r="D160" s="200"/>
      <c r="E160" s="201"/>
      <c r="F160" s="31">
        <v>9.5000000000000001E-2</v>
      </c>
      <c r="G160" s="30"/>
      <c r="H160" s="28">
        <f>H158*F160</f>
        <v>0</v>
      </c>
    </row>
    <row r="161" spans="1:12">
      <c r="A161" s="27"/>
      <c r="B161" s="27"/>
      <c r="C161" s="192" t="s">
        <v>37</v>
      </c>
      <c r="D161" s="193"/>
      <c r="E161" s="193"/>
      <c r="F161" s="193"/>
      <c r="G161" s="193"/>
      <c r="H161" s="28">
        <f>H158+H160</f>
        <v>0</v>
      </c>
    </row>
    <row r="162" spans="1:12">
      <c r="A162" s="27"/>
      <c r="B162" s="27"/>
      <c r="C162" s="72"/>
      <c r="D162" s="33"/>
      <c r="E162" s="33"/>
      <c r="F162" s="33"/>
      <c r="G162" s="33"/>
      <c r="H162" s="34"/>
    </row>
    <row r="163" spans="1:12">
      <c r="A163" s="27"/>
      <c r="B163" s="27"/>
      <c r="C163" s="72"/>
      <c r="D163" s="33"/>
      <c r="E163" s="33"/>
      <c r="F163" s="33"/>
      <c r="G163" s="33"/>
      <c r="H163" s="34" t="s">
        <v>39</v>
      </c>
    </row>
    <row r="170" spans="1:12">
      <c r="L170" s="27"/>
    </row>
    <row r="171" spans="1:12" ht="33">
      <c r="A171" s="6" t="s">
        <v>9</v>
      </c>
      <c r="B171" s="6" t="s">
        <v>10</v>
      </c>
      <c r="C171" s="7" t="s">
        <v>11</v>
      </c>
      <c r="D171" s="6" t="s">
        <v>12</v>
      </c>
      <c r="E171" s="6" t="s">
        <v>13</v>
      </c>
      <c r="F171" s="6" t="s">
        <v>14</v>
      </c>
      <c r="G171" s="6" t="s">
        <v>15</v>
      </c>
      <c r="H171" s="6" t="s">
        <v>16</v>
      </c>
      <c r="I171" s="6" t="s">
        <v>17</v>
      </c>
      <c r="J171" s="6" t="s">
        <v>18</v>
      </c>
      <c r="K171" s="8" t="s">
        <v>19</v>
      </c>
      <c r="L171" s="27"/>
    </row>
    <row r="172" spans="1:12">
      <c r="A172" s="60">
        <v>138</v>
      </c>
      <c r="B172" s="15" t="s">
        <v>390</v>
      </c>
      <c r="C172" s="16" t="s">
        <v>740</v>
      </c>
      <c r="D172" s="16" t="s">
        <v>73</v>
      </c>
      <c r="E172" s="16">
        <v>20</v>
      </c>
      <c r="F172" s="17"/>
      <c r="G172" s="16"/>
      <c r="H172" s="18"/>
      <c r="I172" s="16"/>
      <c r="J172" s="16"/>
      <c r="K172" s="16"/>
    </row>
    <row r="173" spans="1:12">
      <c r="A173" s="60">
        <v>139</v>
      </c>
      <c r="B173" s="19" t="s">
        <v>390</v>
      </c>
      <c r="C173" s="60" t="s">
        <v>319</v>
      </c>
      <c r="D173" s="60" t="s">
        <v>73</v>
      </c>
      <c r="E173" s="60">
        <v>20</v>
      </c>
      <c r="F173" s="17"/>
      <c r="G173" s="60"/>
      <c r="H173" s="18"/>
      <c r="I173" s="60"/>
      <c r="J173" s="60"/>
      <c r="K173" s="60"/>
    </row>
    <row r="176" spans="1:12">
      <c r="C176" s="192" t="s">
        <v>35</v>
      </c>
      <c r="D176" s="193"/>
      <c r="E176" s="193"/>
      <c r="F176" s="193"/>
      <c r="G176" s="193"/>
      <c r="H176" s="28">
        <f>SUM(H172:H173)</f>
        <v>0</v>
      </c>
    </row>
    <row r="177" spans="3:8">
      <c r="C177" s="199" t="s">
        <v>391</v>
      </c>
      <c r="D177" s="200"/>
      <c r="E177" s="201"/>
      <c r="F177" s="31">
        <v>9.5000000000000001E-2</v>
      </c>
      <c r="G177" s="30"/>
      <c r="H177" s="28"/>
    </row>
    <row r="178" spans="3:8">
      <c r="C178" s="199" t="s">
        <v>391</v>
      </c>
      <c r="D178" s="200"/>
      <c r="E178" s="201"/>
      <c r="F178" s="31">
        <v>0.22</v>
      </c>
      <c r="G178" s="30"/>
      <c r="H178" s="28">
        <f>H176*F178</f>
        <v>0</v>
      </c>
    </row>
    <row r="179" spans="3:8">
      <c r="C179" s="192" t="s">
        <v>37</v>
      </c>
      <c r="D179" s="193"/>
      <c r="E179" s="193"/>
      <c r="F179" s="193"/>
      <c r="G179" s="193"/>
      <c r="H179" s="28">
        <f>H176+H178</f>
        <v>0</v>
      </c>
    </row>
    <row r="187" spans="3:8">
      <c r="C187" s="192" t="s">
        <v>856</v>
      </c>
      <c r="D187" s="193"/>
      <c r="E187" s="193"/>
      <c r="F187" s="193"/>
      <c r="G187" s="193"/>
      <c r="H187" s="28">
        <f>H161+H179</f>
        <v>0</v>
      </c>
    </row>
  </sheetData>
  <mergeCells count="14">
    <mergeCell ref="C176:G176"/>
    <mergeCell ref="C177:E177"/>
    <mergeCell ref="C178:E178"/>
    <mergeCell ref="C179:G179"/>
    <mergeCell ref="C187:G187"/>
    <mergeCell ref="C159:E159"/>
    <mergeCell ref="C160:E160"/>
    <mergeCell ref="C161:G161"/>
    <mergeCell ref="A2:D2"/>
    <mergeCell ref="A3:D3"/>
    <mergeCell ref="A4:D4"/>
    <mergeCell ref="A5:D5"/>
    <mergeCell ref="A6:D6"/>
    <mergeCell ref="C158:G15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B3D02-A2A4-478F-BDFB-A7B7994DC2D5}">
  <dimension ref="A1:K43"/>
  <sheetViews>
    <sheetView workbookViewId="0">
      <selection activeCell="G13" sqref="G13:H34"/>
    </sheetView>
  </sheetViews>
  <sheetFormatPr baseColWidth="10" defaultColWidth="8.83203125" defaultRowHeight="15"/>
  <cols>
    <col min="1" max="1" width="8" customWidth="1"/>
    <col min="2" max="2" width="32.33203125" customWidth="1"/>
    <col min="6" max="6" width="11.5" customWidth="1"/>
    <col min="7" max="7" width="11.1640625" customWidth="1"/>
    <col min="8" max="8" width="40.83203125" customWidth="1"/>
    <col min="9" max="9" width="17.1640625" customWidth="1"/>
  </cols>
  <sheetData>
    <row r="1" spans="1:11">
      <c r="A1" s="1" t="s">
        <v>0</v>
      </c>
      <c r="B1" s="1"/>
      <c r="C1" s="63"/>
      <c r="D1" s="2"/>
      <c r="E1" s="2"/>
      <c r="F1" s="2"/>
      <c r="G1" s="2"/>
      <c r="H1" s="1" t="s">
        <v>1</v>
      </c>
      <c r="I1" s="1"/>
      <c r="J1" s="1"/>
      <c r="K1" s="2" t="s">
        <v>2</v>
      </c>
    </row>
    <row r="2" spans="1:11">
      <c r="A2" s="194" t="s">
        <v>3</v>
      </c>
      <c r="B2" s="194"/>
      <c r="C2" s="194"/>
      <c r="D2" s="194"/>
      <c r="E2" s="2"/>
      <c r="F2" s="2"/>
      <c r="G2" s="2"/>
      <c r="H2" s="3" t="s">
        <v>632</v>
      </c>
      <c r="I2" s="3"/>
      <c r="J2" s="3"/>
      <c r="K2" s="3"/>
    </row>
    <row r="3" spans="1:11">
      <c r="A3" s="195" t="s">
        <v>4</v>
      </c>
      <c r="B3" s="195"/>
      <c r="C3" s="195"/>
      <c r="D3" s="195"/>
      <c r="E3" s="2"/>
      <c r="F3" s="2"/>
      <c r="G3" s="2"/>
      <c r="H3" s="3" t="s">
        <v>636</v>
      </c>
      <c r="I3" s="3"/>
      <c r="J3" s="3"/>
      <c r="K3" s="3"/>
    </row>
    <row r="4" spans="1:11">
      <c r="A4" s="195" t="s">
        <v>5</v>
      </c>
      <c r="B4" s="195"/>
      <c r="C4" s="195"/>
      <c r="D4" s="195"/>
      <c r="E4" s="2"/>
      <c r="F4" s="2"/>
      <c r="G4" s="2"/>
      <c r="H4" s="3" t="s">
        <v>633</v>
      </c>
      <c r="I4" s="3"/>
      <c r="J4" s="3"/>
      <c r="K4" s="3"/>
    </row>
    <row r="5" spans="1:11">
      <c r="A5" s="195" t="s">
        <v>6</v>
      </c>
      <c r="B5" s="195"/>
      <c r="C5" s="195"/>
      <c r="D5" s="195"/>
      <c r="E5" s="2"/>
      <c r="F5" s="2"/>
      <c r="G5" s="2"/>
      <c r="H5" s="3" t="s">
        <v>634</v>
      </c>
      <c r="I5" s="3"/>
      <c r="J5" s="3"/>
      <c r="K5" s="3"/>
    </row>
    <row r="6" spans="1:11">
      <c r="A6" s="195" t="s">
        <v>7</v>
      </c>
      <c r="B6" s="195"/>
      <c r="C6" s="195"/>
      <c r="D6" s="195"/>
      <c r="E6" s="2"/>
      <c r="F6" s="2"/>
      <c r="G6" s="2"/>
      <c r="H6" s="3" t="s">
        <v>635</v>
      </c>
      <c r="I6" s="3"/>
      <c r="J6" s="3"/>
      <c r="K6" s="3"/>
    </row>
    <row r="7" spans="1:11">
      <c r="A7" s="2"/>
      <c r="B7" s="2"/>
      <c r="C7" s="36"/>
      <c r="D7" s="2"/>
      <c r="E7" s="2"/>
      <c r="F7" s="2"/>
      <c r="G7" s="2"/>
      <c r="H7" s="2"/>
      <c r="I7" s="2"/>
      <c r="J7" s="2"/>
      <c r="K7" s="2"/>
    </row>
    <row r="8" spans="1:11">
      <c r="A8" s="4" t="s">
        <v>8</v>
      </c>
      <c r="B8" s="2"/>
      <c r="C8" s="36"/>
      <c r="D8" s="2"/>
      <c r="E8" s="2"/>
      <c r="F8" s="2"/>
      <c r="G8" s="2"/>
      <c r="H8" s="2"/>
      <c r="I8" s="2"/>
      <c r="J8" s="2"/>
      <c r="K8" s="2"/>
    </row>
    <row r="10" spans="1:11">
      <c r="B10" t="s">
        <v>932</v>
      </c>
    </row>
    <row r="11" spans="1:11" ht="44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>
      <c r="A12" s="10"/>
      <c r="B12" s="11" t="s">
        <v>591</v>
      </c>
      <c r="C12" s="52"/>
      <c r="D12" s="53"/>
      <c r="E12" s="53"/>
      <c r="F12" s="53"/>
      <c r="G12" s="53"/>
      <c r="H12" s="53"/>
      <c r="I12" s="53"/>
      <c r="J12" s="53"/>
      <c r="K12" s="54"/>
    </row>
    <row r="13" spans="1:11">
      <c r="A13" s="16">
        <v>1</v>
      </c>
      <c r="B13" s="15" t="s">
        <v>244</v>
      </c>
      <c r="C13" s="16" t="s">
        <v>21</v>
      </c>
      <c r="D13" s="16" t="s">
        <v>73</v>
      </c>
      <c r="E13" s="16">
        <v>120</v>
      </c>
      <c r="F13" s="17"/>
      <c r="G13" s="16"/>
      <c r="H13" s="18"/>
      <c r="I13" s="16"/>
      <c r="J13" s="16"/>
      <c r="K13" s="16"/>
    </row>
    <row r="14" spans="1:11">
      <c r="A14" s="16">
        <v>2</v>
      </c>
      <c r="B14" s="15" t="s">
        <v>245</v>
      </c>
      <c r="C14" s="16" t="s">
        <v>21</v>
      </c>
      <c r="D14" s="16" t="s">
        <v>73</v>
      </c>
      <c r="E14" s="16">
        <v>100</v>
      </c>
      <c r="F14" s="17"/>
      <c r="G14" s="16"/>
      <c r="H14" s="18"/>
      <c r="I14" s="16"/>
      <c r="J14" s="16"/>
      <c r="K14" s="16"/>
    </row>
    <row r="15" spans="1:11">
      <c r="A15" s="16">
        <v>3</v>
      </c>
      <c r="B15" s="15" t="s">
        <v>246</v>
      </c>
      <c r="C15" s="16" t="s">
        <v>78</v>
      </c>
      <c r="D15" s="16" t="s">
        <v>73</v>
      </c>
      <c r="E15" s="16">
        <v>10</v>
      </c>
      <c r="F15" s="17"/>
      <c r="G15" s="16"/>
      <c r="H15" s="18"/>
      <c r="I15" s="16"/>
      <c r="J15" s="16"/>
      <c r="K15" s="16"/>
    </row>
    <row r="16" spans="1:11">
      <c r="A16" s="16">
        <v>4</v>
      </c>
      <c r="B16" s="15" t="s">
        <v>247</v>
      </c>
      <c r="C16" s="16" t="s">
        <v>21</v>
      </c>
      <c r="D16" s="16" t="s">
        <v>73</v>
      </c>
      <c r="E16" s="16">
        <v>100</v>
      </c>
      <c r="F16" s="17"/>
      <c r="G16" s="16"/>
      <c r="H16" s="18"/>
      <c r="I16" s="16"/>
      <c r="J16" s="16"/>
      <c r="K16" s="16"/>
    </row>
    <row r="17" spans="1:11">
      <c r="A17" s="16">
        <v>5</v>
      </c>
      <c r="B17" s="15" t="s">
        <v>257</v>
      </c>
      <c r="C17" s="16" t="s">
        <v>96</v>
      </c>
      <c r="D17" s="16" t="s">
        <v>73</v>
      </c>
      <c r="E17" s="16">
        <v>50</v>
      </c>
      <c r="F17" s="17"/>
      <c r="G17" s="16"/>
      <c r="H17" s="18"/>
      <c r="I17" s="16"/>
      <c r="J17" s="16"/>
      <c r="K17" s="16"/>
    </row>
    <row r="18" spans="1:11">
      <c r="A18" s="16">
        <v>6</v>
      </c>
      <c r="B18" s="15" t="s">
        <v>258</v>
      </c>
      <c r="C18" s="16" t="s">
        <v>96</v>
      </c>
      <c r="D18" s="16" t="s">
        <v>73</v>
      </c>
      <c r="E18" s="16">
        <v>4</v>
      </c>
      <c r="F18" s="17"/>
      <c r="G18" s="16"/>
      <c r="H18" s="18"/>
      <c r="I18" s="16"/>
      <c r="J18" s="16"/>
      <c r="K18" s="16"/>
    </row>
    <row r="19" spans="1:11">
      <c r="A19" s="16">
        <v>7</v>
      </c>
      <c r="B19" s="15" t="s">
        <v>258</v>
      </c>
      <c r="C19" s="16" t="s">
        <v>87</v>
      </c>
      <c r="D19" s="16" t="s">
        <v>73</v>
      </c>
      <c r="E19" s="16">
        <v>10</v>
      </c>
      <c r="F19" s="17"/>
      <c r="G19" s="16"/>
      <c r="H19" s="18"/>
      <c r="I19" s="16"/>
      <c r="J19" s="16"/>
      <c r="K19" s="16"/>
    </row>
    <row r="20" spans="1:11">
      <c r="A20" s="16">
        <v>8</v>
      </c>
      <c r="B20" s="15" t="s">
        <v>259</v>
      </c>
      <c r="C20" s="16" t="s">
        <v>232</v>
      </c>
      <c r="D20" s="16" t="s">
        <v>73</v>
      </c>
      <c r="E20" s="16">
        <v>2</v>
      </c>
      <c r="F20" s="17"/>
      <c r="G20" s="16"/>
      <c r="H20" s="18"/>
      <c r="I20" s="16"/>
      <c r="J20" s="16"/>
      <c r="K20" s="16"/>
    </row>
    <row r="21" spans="1:11">
      <c r="A21" s="16">
        <v>9</v>
      </c>
      <c r="B21" s="15" t="s">
        <v>260</v>
      </c>
      <c r="C21" s="16" t="s">
        <v>232</v>
      </c>
      <c r="D21" s="16" t="s">
        <v>73</v>
      </c>
      <c r="E21" s="16">
        <v>4</v>
      </c>
      <c r="F21" s="17"/>
      <c r="G21" s="16"/>
      <c r="H21" s="18"/>
      <c r="I21" s="16"/>
      <c r="J21" s="16"/>
      <c r="K21" s="16"/>
    </row>
    <row r="22" spans="1:11">
      <c r="A22" s="16">
        <v>10</v>
      </c>
      <c r="B22" s="19" t="s">
        <v>261</v>
      </c>
      <c r="C22" s="16" t="s">
        <v>232</v>
      </c>
      <c r="D22" s="60" t="s">
        <v>73</v>
      </c>
      <c r="E22" s="60">
        <v>20</v>
      </c>
      <c r="F22" s="17"/>
      <c r="G22" s="16"/>
      <c r="H22" s="64"/>
      <c r="I22" s="17"/>
      <c r="J22" s="17"/>
      <c r="K22" s="17"/>
    </row>
    <row r="23" spans="1:11">
      <c r="A23" s="16">
        <v>11</v>
      </c>
      <c r="B23" s="19" t="s">
        <v>262</v>
      </c>
      <c r="C23" s="16" t="s">
        <v>232</v>
      </c>
      <c r="D23" s="60" t="s">
        <v>73</v>
      </c>
      <c r="E23" s="60">
        <v>100</v>
      </c>
      <c r="F23" s="17"/>
      <c r="G23" s="16"/>
      <c r="H23" s="18"/>
      <c r="I23" s="17"/>
      <c r="J23" s="17"/>
      <c r="K23" s="17"/>
    </row>
    <row r="24" spans="1:11">
      <c r="A24" s="16">
        <v>12</v>
      </c>
      <c r="B24" s="19" t="s">
        <v>777</v>
      </c>
      <c r="C24" s="16" t="s">
        <v>232</v>
      </c>
      <c r="D24" s="60" t="s">
        <v>73</v>
      </c>
      <c r="E24" s="60">
        <v>40</v>
      </c>
      <c r="F24" s="17"/>
      <c r="G24" s="16"/>
      <c r="H24" s="64"/>
      <c r="I24" s="17"/>
      <c r="J24" s="17"/>
      <c r="K24" s="17"/>
    </row>
    <row r="25" spans="1:11">
      <c r="A25" s="16">
        <v>13</v>
      </c>
      <c r="B25" s="15" t="s">
        <v>263</v>
      </c>
      <c r="C25" s="16" t="s">
        <v>232</v>
      </c>
      <c r="D25" s="16" t="s">
        <v>73</v>
      </c>
      <c r="E25" s="16">
        <v>5</v>
      </c>
      <c r="F25" s="17"/>
      <c r="G25" s="16"/>
      <c r="H25" s="18"/>
      <c r="I25" s="16"/>
      <c r="J25" s="16"/>
      <c r="K25" s="16"/>
    </row>
    <row r="26" spans="1:11">
      <c r="A26" s="16">
        <v>14</v>
      </c>
      <c r="B26" s="15" t="s">
        <v>264</v>
      </c>
      <c r="C26" s="16" t="s">
        <v>232</v>
      </c>
      <c r="D26" s="16" t="s">
        <v>73</v>
      </c>
      <c r="E26" s="16">
        <v>50</v>
      </c>
      <c r="F26" s="17"/>
      <c r="G26" s="16"/>
      <c r="H26" s="18"/>
      <c r="I26" s="16"/>
      <c r="J26" s="16"/>
      <c r="K26" s="16"/>
    </row>
    <row r="27" spans="1:11">
      <c r="A27" s="16">
        <v>15</v>
      </c>
      <c r="B27" s="15" t="s">
        <v>265</v>
      </c>
      <c r="C27" s="16" t="s">
        <v>232</v>
      </c>
      <c r="D27" s="16" t="s">
        <v>73</v>
      </c>
      <c r="E27" s="16">
        <v>200</v>
      </c>
      <c r="F27" s="17"/>
      <c r="G27" s="16"/>
      <c r="H27" s="18"/>
      <c r="I27" s="16"/>
      <c r="J27" s="16"/>
      <c r="K27" s="16"/>
    </row>
    <row r="28" spans="1:11">
      <c r="A28" s="16">
        <v>16</v>
      </c>
      <c r="B28" s="19" t="s">
        <v>266</v>
      </c>
      <c r="C28" s="60" t="s">
        <v>21</v>
      </c>
      <c r="D28" s="60" t="s">
        <v>73</v>
      </c>
      <c r="E28" s="60">
        <v>2</v>
      </c>
      <c r="F28" s="17"/>
      <c r="G28" s="60"/>
      <c r="H28" s="64"/>
      <c r="I28" s="60"/>
      <c r="J28" s="60"/>
      <c r="K28" s="60"/>
    </row>
    <row r="29" spans="1:11">
      <c r="A29" s="16">
        <v>17</v>
      </c>
      <c r="B29" s="15" t="s">
        <v>275</v>
      </c>
      <c r="C29" s="16" t="s">
        <v>21</v>
      </c>
      <c r="D29" s="16" t="s">
        <v>73</v>
      </c>
      <c r="E29" s="16">
        <v>1</v>
      </c>
      <c r="F29" s="17"/>
      <c r="G29" s="16"/>
      <c r="H29" s="18"/>
      <c r="I29" s="16"/>
      <c r="J29" s="16"/>
      <c r="K29" s="16"/>
    </row>
    <row r="30" spans="1:11">
      <c r="A30" s="16">
        <v>18</v>
      </c>
      <c r="B30" s="15" t="s">
        <v>860</v>
      </c>
      <c r="C30" s="16" t="s">
        <v>21</v>
      </c>
      <c r="D30" s="16" t="s">
        <v>73</v>
      </c>
      <c r="E30" s="16">
        <v>20</v>
      </c>
      <c r="F30" s="17"/>
      <c r="G30" s="16"/>
      <c r="H30" s="18"/>
      <c r="I30" s="16"/>
      <c r="J30" s="16"/>
      <c r="K30" s="16"/>
    </row>
    <row r="31" spans="1:11">
      <c r="A31" s="16">
        <v>19</v>
      </c>
      <c r="B31" s="15" t="s">
        <v>276</v>
      </c>
      <c r="C31" s="16" t="s">
        <v>21</v>
      </c>
      <c r="D31" s="16" t="s">
        <v>73</v>
      </c>
      <c r="E31" s="16">
        <v>100</v>
      </c>
      <c r="F31" s="17"/>
      <c r="G31" s="16"/>
      <c r="H31" s="18"/>
      <c r="I31" s="16"/>
      <c r="J31" s="16"/>
      <c r="K31" s="16"/>
    </row>
    <row r="32" spans="1:11">
      <c r="A32" s="16">
        <v>20</v>
      </c>
      <c r="B32" s="15" t="s">
        <v>277</v>
      </c>
      <c r="C32" s="16" t="s">
        <v>84</v>
      </c>
      <c r="D32" s="16" t="s">
        <v>73</v>
      </c>
      <c r="E32" s="16">
        <v>40</v>
      </c>
      <c r="F32" s="17"/>
      <c r="G32" s="16"/>
      <c r="H32" s="18"/>
      <c r="I32" s="16"/>
      <c r="J32" s="16"/>
      <c r="K32" s="16"/>
    </row>
    <row r="33" spans="1:11">
      <c r="A33" s="16">
        <v>21</v>
      </c>
      <c r="B33" s="19" t="s">
        <v>278</v>
      </c>
      <c r="C33" s="60" t="s">
        <v>21</v>
      </c>
      <c r="D33" s="60" t="s">
        <v>73</v>
      </c>
      <c r="E33" s="60">
        <v>40</v>
      </c>
      <c r="F33" s="17"/>
      <c r="G33" s="60"/>
      <c r="H33" s="64"/>
      <c r="I33" s="60"/>
      <c r="J33" s="60"/>
      <c r="K33" s="60"/>
    </row>
    <row r="34" spans="1:11">
      <c r="A34" s="16">
        <v>22</v>
      </c>
      <c r="B34" s="15" t="s">
        <v>279</v>
      </c>
      <c r="C34" s="16" t="s">
        <v>21</v>
      </c>
      <c r="D34" s="16" t="s">
        <v>73</v>
      </c>
      <c r="E34" s="16">
        <v>140</v>
      </c>
      <c r="F34" s="17"/>
      <c r="G34" s="16"/>
      <c r="H34" s="18"/>
      <c r="I34" s="16"/>
      <c r="J34" s="16"/>
      <c r="K34" s="16"/>
    </row>
    <row r="36" spans="1:11">
      <c r="A36" s="27"/>
      <c r="B36" s="27"/>
      <c r="C36" s="196" t="s">
        <v>35</v>
      </c>
      <c r="D36" s="198"/>
      <c r="E36" s="198"/>
      <c r="F36" s="198"/>
      <c r="G36" s="197"/>
      <c r="H36" s="28">
        <f>SUM(H13:H35)</f>
        <v>0</v>
      </c>
    </row>
    <row r="37" spans="1:11">
      <c r="A37" s="27"/>
      <c r="B37" s="27" t="s">
        <v>69</v>
      </c>
      <c r="C37" s="199" t="s">
        <v>391</v>
      </c>
      <c r="D37" s="200"/>
      <c r="E37" s="201"/>
      <c r="F37" s="31">
        <v>9.5000000000000001E-2</v>
      </c>
      <c r="G37" s="30"/>
      <c r="H37" s="28"/>
    </row>
    <row r="38" spans="1:11">
      <c r="A38" s="27"/>
      <c r="B38" s="27"/>
      <c r="C38" s="199" t="s">
        <v>391</v>
      </c>
      <c r="D38" s="200"/>
      <c r="E38" s="201"/>
      <c r="F38" s="31">
        <v>0.22</v>
      </c>
      <c r="G38" s="30"/>
      <c r="H38" s="28">
        <f>H36*F38</f>
        <v>0</v>
      </c>
    </row>
    <row r="39" spans="1:11">
      <c r="A39" s="27"/>
      <c r="B39" s="27"/>
      <c r="C39" s="196" t="s">
        <v>37</v>
      </c>
      <c r="D39" s="198"/>
      <c r="E39" s="198"/>
      <c r="F39" s="198"/>
      <c r="G39" s="197"/>
      <c r="H39" s="28">
        <f>H36+H38</f>
        <v>0</v>
      </c>
    </row>
    <row r="40" spans="1:11">
      <c r="A40" s="27"/>
      <c r="B40" s="27"/>
      <c r="C40" s="72"/>
      <c r="D40" s="33"/>
      <c r="E40" s="33"/>
      <c r="F40" s="33"/>
      <c r="G40" s="33"/>
      <c r="H40" s="34"/>
    </row>
    <row r="41" spans="1:11">
      <c r="A41" s="27"/>
      <c r="B41" s="27"/>
      <c r="C41" s="72"/>
      <c r="D41" s="33"/>
      <c r="E41" s="33"/>
      <c r="F41" s="33"/>
      <c r="G41" s="33"/>
      <c r="H41" s="34" t="s">
        <v>39</v>
      </c>
    </row>
    <row r="42" spans="1:11">
      <c r="A42" s="2"/>
      <c r="B42" s="2"/>
      <c r="C42" s="36"/>
      <c r="D42" s="2"/>
      <c r="E42" s="2"/>
      <c r="F42" s="2"/>
      <c r="G42" s="2"/>
      <c r="H42" s="2"/>
    </row>
    <row r="43" spans="1:11">
      <c r="A43" s="2"/>
      <c r="B43" s="2"/>
      <c r="C43" s="36"/>
      <c r="D43" s="2"/>
      <c r="E43" s="2"/>
      <c r="F43" s="2"/>
      <c r="G43" s="2"/>
      <c r="H43" s="2"/>
    </row>
  </sheetData>
  <mergeCells count="9">
    <mergeCell ref="C37:E37"/>
    <mergeCell ref="C38:E38"/>
    <mergeCell ref="C39:G39"/>
    <mergeCell ref="A2:D2"/>
    <mergeCell ref="A3:D3"/>
    <mergeCell ref="A4:D4"/>
    <mergeCell ref="A5:D5"/>
    <mergeCell ref="A6:D6"/>
    <mergeCell ref="C36:G3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76B97-CDE6-4575-96B7-9B253F601B08}">
  <dimension ref="A1:K40"/>
  <sheetViews>
    <sheetView topLeftCell="B7" workbookViewId="0">
      <selection activeCell="G13" sqref="G13:H26"/>
    </sheetView>
  </sheetViews>
  <sheetFormatPr baseColWidth="10" defaultColWidth="8.83203125" defaultRowHeight="15"/>
  <cols>
    <col min="2" max="2" width="28.6640625" customWidth="1"/>
    <col min="8" max="8" width="40.83203125" customWidth="1"/>
    <col min="9" max="9" width="14" customWidth="1"/>
  </cols>
  <sheetData>
    <row r="1" spans="1:11">
      <c r="A1" s="1" t="s">
        <v>0</v>
      </c>
      <c r="B1" s="1"/>
      <c r="C1" s="63"/>
      <c r="D1" s="2"/>
      <c r="E1" s="2"/>
      <c r="F1" s="2"/>
      <c r="G1" s="2"/>
      <c r="H1" s="1" t="s">
        <v>1</v>
      </c>
      <c r="I1" s="1"/>
      <c r="J1" s="1"/>
      <c r="K1" s="2" t="s">
        <v>2</v>
      </c>
    </row>
    <row r="2" spans="1:11">
      <c r="A2" s="194" t="s">
        <v>3</v>
      </c>
      <c r="B2" s="194"/>
      <c r="C2" s="194"/>
      <c r="D2" s="194"/>
      <c r="E2" s="2"/>
      <c r="F2" s="2"/>
      <c r="G2" s="2"/>
      <c r="H2" s="3" t="s">
        <v>632</v>
      </c>
      <c r="I2" s="3"/>
      <c r="J2" s="3"/>
      <c r="K2" s="3"/>
    </row>
    <row r="3" spans="1:11">
      <c r="A3" s="195" t="s">
        <v>4</v>
      </c>
      <c r="B3" s="195"/>
      <c r="C3" s="195"/>
      <c r="D3" s="195"/>
      <c r="E3" s="2"/>
      <c r="F3" s="2"/>
      <c r="G3" s="2"/>
      <c r="H3" s="3" t="s">
        <v>636</v>
      </c>
      <c r="I3" s="3"/>
      <c r="J3" s="3"/>
      <c r="K3" s="3"/>
    </row>
    <row r="4" spans="1:11">
      <c r="A4" s="195" t="s">
        <v>5</v>
      </c>
      <c r="B4" s="195"/>
      <c r="C4" s="195"/>
      <c r="D4" s="195"/>
      <c r="E4" s="2"/>
      <c r="F4" s="2"/>
      <c r="G4" s="2"/>
      <c r="H4" s="3" t="s">
        <v>633</v>
      </c>
      <c r="I4" s="3"/>
      <c r="J4" s="3"/>
      <c r="K4" s="3"/>
    </row>
    <row r="5" spans="1:11">
      <c r="A5" s="195" t="s">
        <v>6</v>
      </c>
      <c r="B5" s="195"/>
      <c r="C5" s="195"/>
      <c r="D5" s="195"/>
      <c r="E5" s="2"/>
      <c r="F5" s="2"/>
      <c r="G5" s="2"/>
      <c r="H5" s="3" t="s">
        <v>634</v>
      </c>
      <c r="I5" s="3"/>
      <c r="J5" s="3"/>
      <c r="K5" s="3"/>
    </row>
    <row r="6" spans="1:11">
      <c r="A6" s="195" t="s">
        <v>7</v>
      </c>
      <c r="B6" s="195"/>
      <c r="C6" s="195"/>
      <c r="D6" s="195"/>
      <c r="E6" s="2"/>
      <c r="F6" s="2"/>
      <c r="G6" s="2"/>
      <c r="H6" s="3" t="s">
        <v>635</v>
      </c>
      <c r="I6" s="3"/>
      <c r="J6" s="3"/>
      <c r="K6" s="3"/>
    </row>
    <row r="7" spans="1:11">
      <c r="A7" s="2"/>
      <c r="B7" s="2"/>
      <c r="C7" s="36"/>
      <c r="D7" s="2"/>
      <c r="E7" s="2"/>
      <c r="F7" s="2"/>
      <c r="G7" s="2"/>
      <c r="H7" s="2"/>
      <c r="I7" s="2"/>
      <c r="J7" s="2"/>
      <c r="K7" s="2"/>
    </row>
    <row r="8" spans="1:11">
      <c r="A8" s="4" t="s">
        <v>8</v>
      </c>
      <c r="B8" s="2"/>
      <c r="C8" s="36"/>
      <c r="D8" s="2"/>
      <c r="E8" s="2"/>
      <c r="F8" s="2"/>
      <c r="G8" s="2"/>
      <c r="H8" s="2"/>
      <c r="I8" s="2"/>
      <c r="J8" s="2"/>
      <c r="K8" s="2"/>
    </row>
    <row r="10" spans="1:11">
      <c r="B10" t="s">
        <v>933</v>
      </c>
    </row>
    <row r="11" spans="1:11" ht="44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>
      <c r="A12" s="10"/>
      <c r="B12" s="11" t="s">
        <v>594</v>
      </c>
      <c r="C12" s="52"/>
      <c r="D12" s="53"/>
      <c r="E12" s="53"/>
      <c r="F12" s="53"/>
      <c r="G12" s="53"/>
      <c r="H12" s="53"/>
      <c r="I12" s="53"/>
      <c r="J12" s="53"/>
      <c r="K12" s="54"/>
    </row>
    <row r="13" spans="1:11">
      <c r="A13" s="16">
        <v>2</v>
      </c>
      <c r="B13" s="15" t="s">
        <v>244</v>
      </c>
      <c r="C13" s="16" t="s">
        <v>21</v>
      </c>
      <c r="D13" s="16" t="s">
        <v>73</v>
      </c>
      <c r="E13" s="16">
        <v>40</v>
      </c>
      <c r="F13" s="17"/>
      <c r="G13" s="16"/>
      <c r="H13" s="18"/>
      <c r="I13" s="16"/>
      <c r="J13" s="16"/>
      <c r="K13" s="16"/>
    </row>
    <row r="14" spans="1:11">
      <c r="A14" s="16">
        <v>3</v>
      </c>
      <c r="B14" s="15" t="s">
        <v>245</v>
      </c>
      <c r="C14" s="16" t="s">
        <v>21</v>
      </c>
      <c r="D14" s="16" t="s">
        <v>73</v>
      </c>
      <c r="E14" s="16">
        <v>40</v>
      </c>
      <c r="F14" s="17"/>
      <c r="G14" s="16"/>
      <c r="H14" s="18"/>
      <c r="I14" s="16"/>
      <c r="J14" s="16"/>
      <c r="K14" s="16"/>
    </row>
    <row r="15" spans="1:11">
      <c r="A15" s="16">
        <v>4</v>
      </c>
      <c r="B15" s="15" t="s">
        <v>592</v>
      </c>
      <c r="C15" s="16" t="s">
        <v>78</v>
      </c>
      <c r="D15" s="16" t="s">
        <v>73</v>
      </c>
      <c r="E15" s="16">
        <v>10</v>
      </c>
      <c r="F15" s="17"/>
      <c r="G15" s="16"/>
      <c r="H15" s="18"/>
      <c r="I15" s="16"/>
      <c r="J15" s="16"/>
      <c r="K15" s="16"/>
    </row>
    <row r="16" spans="1:11">
      <c r="A16" s="16">
        <v>5</v>
      </c>
      <c r="B16" s="15" t="s">
        <v>247</v>
      </c>
      <c r="C16" s="16" t="s">
        <v>21</v>
      </c>
      <c r="D16" s="16" t="s">
        <v>73</v>
      </c>
      <c r="E16" s="16">
        <v>40</v>
      </c>
      <c r="F16" s="17"/>
      <c r="G16" s="16"/>
      <c r="H16" s="18"/>
      <c r="I16" s="16"/>
      <c r="J16" s="16"/>
      <c r="K16" s="16"/>
    </row>
    <row r="17" spans="1:11" s="114" customFormat="1" ht="28">
      <c r="A17" s="16">
        <v>6</v>
      </c>
      <c r="B17" s="115" t="s">
        <v>595</v>
      </c>
      <c r="C17" s="111" t="s">
        <v>251</v>
      </c>
      <c r="D17" s="111" t="s">
        <v>73</v>
      </c>
      <c r="E17" s="111">
        <v>5</v>
      </c>
      <c r="F17" s="112"/>
      <c r="G17" s="111"/>
      <c r="H17" s="113"/>
      <c r="I17" s="111"/>
      <c r="J17" s="111"/>
      <c r="K17" s="111"/>
    </row>
    <row r="18" spans="1:11">
      <c r="A18" s="16">
        <v>7</v>
      </c>
      <c r="B18" s="15" t="s">
        <v>252</v>
      </c>
      <c r="C18" s="16" t="s">
        <v>78</v>
      </c>
      <c r="D18" s="16" t="s">
        <v>73</v>
      </c>
      <c r="E18" s="16">
        <v>40</v>
      </c>
      <c r="F18" s="17"/>
      <c r="G18" s="16"/>
      <c r="H18" s="18"/>
      <c r="I18" s="16"/>
      <c r="J18" s="16"/>
      <c r="K18" s="16"/>
    </row>
    <row r="19" spans="1:11" s="114" customFormat="1">
      <c r="A19" s="16">
        <v>8</v>
      </c>
      <c r="B19" s="115" t="s">
        <v>593</v>
      </c>
      <c r="C19" s="111" t="s">
        <v>84</v>
      </c>
      <c r="D19" s="111" t="s">
        <v>73</v>
      </c>
      <c r="E19" s="111">
        <v>10</v>
      </c>
      <c r="F19" s="112"/>
      <c r="G19" s="111"/>
      <c r="H19" s="113"/>
      <c r="I19" s="111"/>
      <c r="J19" s="111"/>
      <c r="K19" s="111"/>
    </row>
    <row r="20" spans="1:11">
      <c r="A20" s="16">
        <v>9</v>
      </c>
      <c r="B20" s="15" t="s">
        <v>257</v>
      </c>
      <c r="C20" s="16" t="s">
        <v>78</v>
      </c>
      <c r="D20" s="16" t="s">
        <v>73</v>
      </c>
      <c r="E20" s="16">
        <v>20</v>
      </c>
      <c r="F20" s="17"/>
      <c r="G20" s="16"/>
      <c r="H20" s="18"/>
      <c r="I20" s="16"/>
      <c r="J20" s="16"/>
      <c r="K20" s="16"/>
    </row>
    <row r="21" spans="1:11">
      <c r="A21" s="16">
        <v>10</v>
      </c>
      <c r="B21" s="15" t="s">
        <v>258</v>
      </c>
      <c r="C21" s="16" t="s">
        <v>78</v>
      </c>
      <c r="D21" s="16" t="s">
        <v>73</v>
      </c>
      <c r="E21" s="16">
        <v>10</v>
      </c>
      <c r="F21" s="17"/>
      <c r="G21" s="16"/>
      <c r="H21" s="18"/>
      <c r="I21" s="16"/>
      <c r="J21" s="16"/>
      <c r="K21" s="16"/>
    </row>
    <row r="22" spans="1:11">
      <c r="A22" s="16">
        <v>11</v>
      </c>
      <c r="B22" s="15" t="s">
        <v>259</v>
      </c>
      <c r="C22" s="16" t="s">
        <v>232</v>
      </c>
      <c r="D22" s="16" t="s">
        <v>73</v>
      </c>
      <c r="E22" s="16">
        <v>2</v>
      </c>
      <c r="F22" s="17"/>
      <c r="G22" s="16"/>
      <c r="H22" s="18"/>
      <c r="I22" s="16"/>
      <c r="J22" s="16"/>
      <c r="K22" s="16"/>
    </row>
    <row r="23" spans="1:11">
      <c r="A23" s="16">
        <v>12</v>
      </c>
      <c r="B23" s="15" t="s">
        <v>260</v>
      </c>
      <c r="C23" s="16" t="s">
        <v>232</v>
      </c>
      <c r="D23" s="16" t="s">
        <v>73</v>
      </c>
      <c r="E23" s="16">
        <v>5</v>
      </c>
      <c r="F23" s="17"/>
      <c r="G23" s="16"/>
      <c r="H23" s="18"/>
      <c r="I23" s="16"/>
      <c r="J23" s="16"/>
      <c r="K23" s="16"/>
    </row>
    <row r="24" spans="1:11">
      <c r="A24" s="16">
        <v>13</v>
      </c>
      <c r="B24" s="19" t="s">
        <v>261</v>
      </c>
      <c r="C24" s="16" t="s">
        <v>232</v>
      </c>
      <c r="D24" s="60" t="s">
        <v>73</v>
      </c>
      <c r="E24" s="60">
        <v>2</v>
      </c>
      <c r="F24" s="17"/>
      <c r="G24" s="16"/>
      <c r="H24" s="64"/>
      <c r="I24" s="17"/>
      <c r="J24" s="17"/>
      <c r="K24" s="17"/>
    </row>
    <row r="25" spans="1:11">
      <c r="A25" s="16">
        <v>14</v>
      </c>
      <c r="B25" s="19" t="s">
        <v>278</v>
      </c>
      <c r="C25" s="60" t="s">
        <v>21</v>
      </c>
      <c r="D25" s="60" t="s">
        <v>73</v>
      </c>
      <c r="E25" s="60">
        <v>20</v>
      </c>
      <c r="F25" s="17"/>
      <c r="G25" s="16"/>
      <c r="H25" s="64"/>
      <c r="I25" s="60"/>
      <c r="J25" s="60"/>
      <c r="K25" s="60"/>
    </row>
    <row r="26" spans="1:11">
      <c r="A26" s="16">
        <v>15</v>
      </c>
      <c r="B26" s="15" t="s">
        <v>279</v>
      </c>
      <c r="C26" s="16" t="s">
        <v>21</v>
      </c>
      <c r="D26" s="16" t="s">
        <v>73</v>
      </c>
      <c r="E26" s="16">
        <v>40</v>
      </c>
      <c r="F26" s="17"/>
      <c r="G26" s="16"/>
      <c r="H26" s="18"/>
      <c r="I26" s="16"/>
      <c r="J26" s="16"/>
      <c r="K26" s="16"/>
    </row>
    <row r="28" spans="1:11">
      <c r="A28" s="27"/>
      <c r="B28" s="27"/>
      <c r="C28" s="196" t="s">
        <v>35</v>
      </c>
      <c r="D28" s="198"/>
      <c r="E28" s="198"/>
      <c r="F28" s="198"/>
      <c r="G28" s="197"/>
      <c r="H28" s="28">
        <f>SUM(H13:H27)</f>
        <v>0</v>
      </c>
    </row>
    <row r="29" spans="1:11">
      <c r="A29" s="27"/>
      <c r="B29" s="27" t="s">
        <v>69</v>
      </c>
      <c r="C29" s="199" t="s">
        <v>391</v>
      </c>
      <c r="D29" s="200"/>
      <c r="E29" s="201"/>
      <c r="F29" s="31">
        <v>9.5000000000000001E-2</v>
      </c>
      <c r="G29" s="30"/>
      <c r="H29" s="28"/>
    </row>
    <row r="30" spans="1:11">
      <c r="A30" s="27"/>
      <c r="B30" s="27"/>
      <c r="C30" s="199" t="s">
        <v>391</v>
      </c>
      <c r="D30" s="200"/>
      <c r="E30" s="201"/>
      <c r="F30" s="31">
        <v>0.22</v>
      </c>
      <c r="G30" s="30"/>
      <c r="H30" s="28">
        <f>H28*F30</f>
        <v>0</v>
      </c>
    </row>
    <row r="31" spans="1:11">
      <c r="A31" s="27"/>
      <c r="B31" s="27"/>
      <c r="C31" s="196" t="s">
        <v>37</v>
      </c>
      <c r="D31" s="198"/>
      <c r="E31" s="198"/>
      <c r="F31" s="198"/>
      <c r="G31" s="197"/>
      <c r="H31" s="28">
        <f>H28+H30</f>
        <v>0</v>
      </c>
    </row>
    <row r="32" spans="1:11">
      <c r="A32" s="27"/>
      <c r="B32" s="27"/>
      <c r="C32" s="72"/>
      <c r="D32" s="33"/>
      <c r="E32" s="33"/>
      <c r="F32" s="33"/>
      <c r="G32" s="33"/>
      <c r="H32" s="34"/>
    </row>
    <row r="33" spans="1:8">
      <c r="A33" s="27"/>
      <c r="B33" s="27"/>
      <c r="C33" s="72"/>
      <c r="D33" s="33"/>
      <c r="E33" s="33"/>
      <c r="F33" s="33"/>
      <c r="G33" s="33"/>
      <c r="H33" s="34" t="s">
        <v>39</v>
      </c>
    </row>
    <row r="34" spans="1:8">
      <c r="A34" s="2"/>
      <c r="B34" s="2"/>
      <c r="C34" s="36"/>
      <c r="D34" s="2"/>
      <c r="E34" s="2"/>
      <c r="F34" s="2"/>
      <c r="G34" s="2"/>
      <c r="H34" s="2"/>
    </row>
    <row r="35" spans="1:8">
      <c r="A35" s="2"/>
      <c r="B35" s="2"/>
      <c r="C35" s="36"/>
      <c r="D35" s="2"/>
      <c r="E35" s="2"/>
      <c r="F35" s="2"/>
      <c r="G35" s="2"/>
      <c r="H35" s="2"/>
    </row>
    <row r="36" spans="1:8">
      <c r="A36" s="39" t="s">
        <v>47</v>
      </c>
      <c r="B36" s="2"/>
      <c r="C36" s="2"/>
      <c r="D36" s="2"/>
      <c r="E36" s="2"/>
      <c r="F36" s="2"/>
      <c r="G36" s="2"/>
      <c r="H36" s="2"/>
    </row>
    <row r="37" spans="1:8">
      <c r="A37" s="2" t="s">
        <v>48</v>
      </c>
      <c r="B37" s="2"/>
      <c r="C37" s="2"/>
      <c r="D37" s="2"/>
      <c r="E37" s="2"/>
      <c r="F37" s="2"/>
      <c r="G37" s="2"/>
      <c r="H37" s="2"/>
    </row>
    <row r="38" spans="1:8">
      <c r="A38" s="2" t="s">
        <v>49</v>
      </c>
      <c r="B38" s="2"/>
      <c r="C38" s="2"/>
      <c r="D38" s="2"/>
      <c r="E38" s="2"/>
      <c r="F38" s="2"/>
      <c r="G38" s="2"/>
      <c r="H38" s="2"/>
    </row>
    <row r="39" spans="1:8">
      <c r="A39" s="2" t="s">
        <v>50</v>
      </c>
      <c r="B39" s="2"/>
      <c r="C39" s="2"/>
      <c r="D39" s="2"/>
      <c r="E39" s="2"/>
      <c r="F39" s="2"/>
      <c r="G39" s="2"/>
      <c r="H39" s="2"/>
    </row>
    <row r="40" spans="1:8">
      <c r="A40" s="2" t="s">
        <v>51</v>
      </c>
      <c r="B40" s="2"/>
      <c r="C40" s="2"/>
      <c r="D40" s="2"/>
      <c r="E40" s="2"/>
      <c r="F40" s="2"/>
      <c r="G40" s="2"/>
      <c r="H40" s="2"/>
    </row>
  </sheetData>
  <mergeCells count="9">
    <mergeCell ref="C29:E29"/>
    <mergeCell ref="C30:E30"/>
    <mergeCell ref="C31:G31"/>
    <mergeCell ref="A2:D2"/>
    <mergeCell ref="A3:D3"/>
    <mergeCell ref="A4:D4"/>
    <mergeCell ref="A5:D5"/>
    <mergeCell ref="A6:D6"/>
    <mergeCell ref="C28:G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46BB7-FA15-4830-941A-183EFAA08E39}">
  <dimension ref="A1:M123"/>
  <sheetViews>
    <sheetView zoomScale="110" zoomScaleNormal="110" workbookViewId="0">
      <selection activeCell="A10" sqref="A10"/>
    </sheetView>
  </sheetViews>
  <sheetFormatPr baseColWidth="10" defaultColWidth="8.6640625" defaultRowHeight="14"/>
  <cols>
    <col min="1" max="1" width="4.6640625" style="48" customWidth="1"/>
    <col min="2" max="2" width="53" style="48" customWidth="1"/>
    <col min="3" max="3" width="8.6640625" style="79"/>
    <col min="4" max="5" width="8.6640625" style="48"/>
    <col min="6" max="6" width="33.83203125" style="48" customWidth="1"/>
    <col min="7" max="7" width="8.6640625" style="48"/>
    <col min="8" max="8" width="40.6640625" style="48" customWidth="1"/>
    <col min="9" max="9" width="11.5" style="48" customWidth="1"/>
    <col min="10" max="16384" width="8.6640625" style="48"/>
  </cols>
  <sheetData>
    <row r="1" spans="1:11">
      <c r="A1" s="1" t="s">
        <v>0</v>
      </c>
      <c r="B1" s="1"/>
      <c r="C1" s="77"/>
      <c r="H1" s="1" t="s">
        <v>1</v>
      </c>
      <c r="I1" s="1"/>
      <c r="J1" s="1"/>
      <c r="K1" s="48" t="s">
        <v>2</v>
      </c>
    </row>
    <row r="2" spans="1:11">
      <c r="A2" s="194" t="s">
        <v>3</v>
      </c>
      <c r="B2" s="194"/>
      <c r="C2" s="194"/>
      <c r="D2" s="194"/>
      <c r="H2" s="3" t="s">
        <v>632</v>
      </c>
      <c r="I2" s="3"/>
      <c r="J2" s="3"/>
      <c r="K2" s="3"/>
    </row>
    <row r="3" spans="1:11">
      <c r="A3" s="195" t="s">
        <v>4</v>
      </c>
      <c r="B3" s="195"/>
      <c r="C3" s="195"/>
      <c r="D3" s="195"/>
      <c r="H3" s="3" t="s">
        <v>636</v>
      </c>
      <c r="I3" s="3"/>
      <c r="J3" s="3"/>
      <c r="K3" s="3"/>
    </row>
    <row r="4" spans="1:11">
      <c r="A4" s="195" t="s">
        <v>5</v>
      </c>
      <c r="B4" s="195"/>
      <c r="C4" s="195"/>
      <c r="D4" s="195"/>
      <c r="H4" s="3" t="s">
        <v>633</v>
      </c>
      <c r="I4" s="3"/>
      <c r="J4" s="3"/>
      <c r="K4" s="3"/>
    </row>
    <row r="5" spans="1:11">
      <c r="A5" s="195" t="s">
        <v>6</v>
      </c>
      <c r="B5" s="195"/>
      <c r="C5" s="195"/>
      <c r="D5" s="195"/>
      <c r="H5" s="3" t="s">
        <v>634</v>
      </c>
      <c r="I5" s="3"/>
      <c r="J5" s="3"/>
      <c r="K5" s="3"/>
    </row>
    <row r="6" spans="1:11">
      <c r="A6" s="195" t="s">
        <v>7</v>
      </c>
      <c r="B6" s="195"/>
      <c r="C6" s="195"/>
      <c r="D6" s="195"/>
      <c r="H6" s="3" t="s">
        <v>635</v>
      </c>
      <c r="I6" s="3"/>
      <c r="J6" s="3"/>
      <c r="K6" s="3"/>
    </row>
    <row r="7" spans="1:11">
      <c r="H7" s="2"/>
    </row>
    <row r="8" spans="1:11" ht="15">
      <c r="A8" s="68" t="s">
        <v>8</v>
      </c>
      <c r="B8"/>
      <c r="C8" s="90"/>
      <c r="D8"/>
      <c r="E8"/>
      <c r="F8"/>
      <c r="G8"/>
      <c r="H8"/>
      <c r="I8"/>
      <c r="J8"/>
      <c r="K8"/>
    </row>
    <row r="9" spans="1:11" ht="15">
      <c r="A9"/>
      <c r="B9"/>
      <c r="C9" s="90"/>
      <c r="D9"/>
      <c r="E9"/>
      <c r="F9" s="76"/>
      <c r="G9"/>
      <c r="H9"/>
      <c r="I9"/>
      <c r="J9"/>
      <c r="K9"/>
    </row>
    <row r="10" spans="1:11" ht="15">
      <c r="A10" t="s">
        <v>934</v>
      </c>
      <c r="B10"/>
      <c r="C10" s="90"/>
      <c r="D10"/>
      <c r="E10"/>
      <c r="F10"/>
      <c r="G10"/>
      <c r="H10"/>
      <c r="I10"/>
      <c r="J10"/>
      <c r="K10"/>
    </row>
    <row r="11" spans="1:11" ht="44">
      <c r="A11" s="6" t="s">
        <v>9</v>
      </c>
      <c r="B11" s="6" t="s">
        <v>10</v>
      </c>
      <c r="C11" s="6" t="s">
        <v>11</v>
      </c>
      <c r="D11" s="6" t="s">
        <v>12</v>
      </c>
      <c r="E11" s="6" t="s">
        <v>13</v>
      </c>
      <c r="F11" s="6" t="s">
        <v>14</v>
      </c>
      <c r="G11" s="6" t="s">
        <v>392</v>
      </c>
      <c r="H11" s="6" t="s">
        <v>16</v>
      </c>
      <c r="I11" s="6" t="s">
        <v>17</v>
      </c>
      <c r="J11" s="6" t="s">
        <v>18</v>
      </c>
      <c r="K11" s="6" t="s">
        <v>19</v>
      </c>
    </row>
    <row r="12" spans="1:11" s="24" customFormat="1" ht="29" customHeight="1">
      <c r="A12" s="160"/>
      <c r="B12" s="11" t="s">
        <v>393</v>
      </c>
      <c r="C12" s="204"/>
      <c r="D12" s="205"/>
      <c r="E12" s="205"/>
      <c r="F12" s="205"/>
      <c r="G12" s="205"/>
      <c r="H12" s="205"/>
      <c r="I12" s="205"/>
      <c r="J12" s="205"/>
      <c r="K12" s="206"/>
    </row>
    <row r="13" spans="1:11" ht="15">
      <c r="A13" s="161">
        <f t="shared" ref="A13:A33" si="0">ROW(A1)</f>
        <v>1</v>
      </c>
      <c r="B13" s="65" t="s">
        <v>840</v>
      </c>
      <c r="C13" s="14" t="s">
        <v>232</v>
      </c>
      <c r="D13" s="14" t="s">
        <v>21</v>
      </c>
      <c r="E13" s="14">
        <v>40</v>
      </c>
      <c r="F13" s="22"/>
      <c r="G13" s="14"/>
      <c r="H13" s="23"/>
      <c r="I13" s="14"/>
      <c r="J13" s="14"/>
      <c r="K13" s="14"/>
    </row>
    <row r="14" spans="1:11" ht="15">
      <c r="A14" s="161">
        <f t="shared" si="0"/>
        <v>2</v>
      </c>
      <c r="B14" s="15" t="s">
        <v>394</v>
      </c>
      <c r="C14" s="14" t="s">
        <v>232</v>
      </c>
      <c r="D14" s="14" t="s">
        <v>21</v>
      </c>
      <c r="E14" s="14">
        <v>30</v>
      </c>
      <c r="F14" s="22"/>
      <c r="G14" s="14"/>
      <c r="H14" s="23"/>
      <c r="I14" s="14"/>
      <c r="J14" s="14"/>
      <c r="K14" s="14"/>
    </row>
    <row r="15" spans="1:11" ht="43">
      <c r="A15" s="161">
        <f t="shared" si="0"/>
        <v>3</v>
      </c>
      <c r="B15" s="65" t="s">
        <v>839</v>
      </c>
      <c r="C15" s="14" t="s">
        <v>232</v>
      </c>
      <c r="D15" s="14" t="s">
        <v>21</v>
      </c>
      <c r="E15" s="14">
        <v>20</v>
      </c>
      <c r="F15" s="22"/>
      <c r="G15" s="14"/>
      <c r="H15" s="23"/>
      <c r="I15" s="14"/>
      <c r="J15" s="14"/>
      <c r="K15" s="14"/>
    </row>
    <row r="16" spans="1:11" ht="15">
      <c r="A16" s="161">
        <f t="shared" si="0"/>
        <v>4</v>
      </c>
      <c r="B16" s="15" t="s">
        <v>838</v>
      </c>
      <c r="C16" s="162" t="s">
        <v>232</v>
      </c>
      <c r="D16" s="162" t="s">
        <v>21</v>
      </c>
      <c r="E16" s="14">
        <v>50</v>
      </c>
      <c r="F16" s="22"/>
      <c r="G16" s="14"/>
      <c r="H16" s="23"/>
      <c r="I16" s="14"/>
      <c r="J16" s="14"/>
      <c r="K16" s="14"/>
    </row>
    <row r="17" spans="1:13" ht="15">
      <c r="A17" s="161">
        <f t="shared" si="0"/>
        <v>5</v>
      </c>
      <c r="B17" s="15" t="s">
        <v>395</v>
      </c>
      <c r="C17" s="14" t="s">
        <v>232</v>
      </c>
      <c r="D17" s="14" t="s">
        <v>21</v>
      </c>
      <c r="E17" s="14">
        <v>100</v>
      </c>
      <c r="F17" s="22"/>
      <c r="G17" s="14"/>
      <c r="H17" s="23"/>
      <c r="I17" s="14"/>
      <c r="J17" s="14"/>
      <c r="K17" s="14"/>
    </row>
    <row r="18" spans="1:13" ht="15">
      <c r="A18" s="161">
        <f t="shared" si="0"/>
        <v>6</v>
      </c>
      <c r="B18" s="15" t="s">
        <v>396</v>
      </c>
      <c r="C18" s="14" t="s">
        <v>232</v>
      </c>
      <c r="D18" s="14" t="s">
        <v>21</v>
      </c>
      <c r="E18" s="14">
        <v>100</v>
      </c>
      <c r="F18" s="22"/>
      <c r="G18" s="14"/>
      <c r="H18" s="23"/>
      <c r="I18" s="14"/>
      <c r="J18" s="14"/>
      <c r="K18" s="14"/>
    </row>
    <row r="19" spans="1:13" ht="15">
      <c r="A19" s="161">
        <f t="shared" si="0"/>
        <v>7</v>
      </c>
      <c r="B19" s="148" t="s">
        <v>397</v>
      </c>
      <c r="C19" s="162" t="s">
        <v>232</v>
      </c>
      <c r="D19" s="162" t="s">
        <v>21</v>
      </c>
      <c r="E19" s="162">
        <v>100</v>
      </c>
      <c r="F19" s="40"/>
      <c r="G19" s="14"/>
      <c r="H19" s="23"/>
      <c r="I19" s="14"/>
      <c r="J19" s="14"/>
      <c r="K19" s="14"/>
    </row>
    <row r="20" spans="1:13" ht="15">
      <c r="A20" s="161">
        <f t="shared" si="0"/>
        <v>8</v>
      </c>
      <c r="B20" s="163" t="s">
        <v>398</v>
      </c>
      <c r="C20" s="162" t="s">
        <v>232</v>
      </c>
      <c r="D20" s="162" t="s">
        <v>21</v>
      </c>
      <c r="E20" s="162">
        <v>200</v>
      </c>
      <c r="F20" s="40"/>
      <c r="G20" s="14"/>
      <c r="H20" s="23"/>
      <c r="I20" s="14"/>
      <c r="J20" s="14"/>
      <c r="K20" s="14"/>
    </row>
    <row r="21" spans="1:13" ht="15">
      <c r="A21" s="161">
        <f t="shared" si="0"/>
        <v>9</v>
      </c>
      <c r="B21" s="163" t="s">
        <v>837</v>
      </c>
      <c r="C21" s="162" t="s">
        <v>232</v>
      </c>
      <c r="D21" s="162" t="s">
        <v>21</v>
      </c>
      <c r="E21" s="162">
        <v>100</v>
      </c>
      <c r="F21" s="164"/>
      <c r="G21" s="14"/>
      <c r="H21" s="23"/>
      <c r="I21" s="14"/>
      <c r="J21" s="14"/>
      <c r="K21" s="14"/>
    </row>
    <row r="22" spans="1:13" ht="15">
      <c r="A22" s="161">
        <f t="shared" si="0"/>
        <v>10</v>
      </c>
      <c r="B22" s="15" t="s">
        <v>399</v>
      </c>
      <c r="C22" s="14" t="s">
        <v>232</v>
      </c>
      <c r="D22" s="14" t="s">
        <v>21</v>
      </c>
      <c r="E22" s="14">
        <v>100</v>
      </c>
      <c r="F22" s="22"/>
      <c r="G22" s="14"/>
      <c r="H22" s="23"/>
      <c r="I22" s="14"/>
      <c r="J22" s="14"/>
      <c r="K22" s="14"/>
    </row>
    <row r="23" spans="1:13" ht="15">
      <c r="A23" s="161">
        <f t="shared" si="0"/>
        <v>11</v>
      </c>
      <c r="B23" s="15" t="s">
        <v>400</v>
      </c>
      <c r="C23" s="14" t="s">
        <v>232</v>
      </c>
      <c r="D23" s="14" t="s">
        <v>21</v>
      </c>
      <c r="E23" s="14">
        <v>100</v>
      </c>
      <c r="F23" s="22"/>
      <c r="G23" s="14"/>
      <c r="H23" s="23"/>
      <c r="I23" s="14"/>
      <c r="J23" s="14"/>
      <c r="K23" s="14"/>
    </row>
    <row r="24" spans="1:13" ht="15">
      <c r="A24" s="161">
        <f t="shared" si="0"/>
        <v>12</v>
      </c>
      <c r="B24" s="65" t="s">
        <v>401</v>
      </c>
      <c r="C24" s="14" t="s">
        <v>232</v>
      </c>
      <c r="D24" s="14" t="s">
        <v>21</v>
      </c>
      <c r="E24" s="14">
        <v>60</v>
      </c>
      <c r="F24" s="22"/>
      <c r="G24" s="14"/>
      <c r="H24" s="23"/>
      <c r="I24" s="14"/>
      <c r="J24" s="14"/>
      <c r="K24" s="14"/>
      <c r="M24" s="51"/>
    </row>
    <row r="25" spans="1:13" ht="15">
      <c r="A25" s="161">
        <f t="shared" si="0"/>
        <v>13</v>
      </c>
      <c r="B25" s="15" t="s">
        <v>402</v>
      </c>
      <c r="C25" s="14" t="s">
        <v>232</v>
      </c>
      <c r="D25" s="14" t="s">
        <v>21</v>
      </c>
      <c r="E25" s="14">
        <v>120</v>
      </c>
      <c r="F25" s="22"/>
      <c r="G25" s="14"/>
      <c r="H25" s="23"/>
      <c r="I25" s="14"/>
      <c r="J25" s="14"/>
      <c r="K25" s="14"/>
    </row>
    <row r="26" spans="1:13" ht="15">
      <c r="A26" s="161">
        <f t="shared" si="0"/>
        <v>14</v>
      </c>
      <c r="B26" s="15" t="s">
        <v>403</v>
      </c>
      <c r="C26" s="14" t="s">
        <v>232</v>
      </c>
      <c r="D26" s="14" t="s">
        <v>21</v>
      </c>
      <c r="E26" s="14">
        <v>120</v>
      </c>
      <c r="F26" s="22"/>
      <c r="G26" s="14"/>
      <c r="H26" s="23"/>
      <c r="I26" s="14"/>
      <c r="J26" s="14"/>
      <c r="K26" s="14"/>
    </row>
    <row r="27" spans="1:13" ht="15">
      <c r="A27" s="161">
        <f t="shared" si="0"/>
        <v>15</v>
      </c>
      <c r="B27" s="15" t="s">
        <v>793</v>
      </c>
      <c r="C27" s="14" t="s">
        <v>232</v>
      </c>
      <c r="D27" s="14" t="s">
        <v>21</v>
      </c>
      <c r="E27" s="14">
        <v>120</v>
      </c>
      <c r="F27" s="22"/>
      <c r="G27" s="14"/>
      <c r="H27" s="23"/>
      <c r="I27" s="14"/>
      <c r="J27" s="14"/>
      <c r="K27" s="14"/>
    </row>
    <row r="28" spans="1:13" ht="15">
      <c r="A28" s="161">
        <f t="shared" si="0"/>
        <v>16</v>
      </c>
      <c r="B28" s="15" t="s">
        <v>404</v>
      </c>
      <c r="C28" s="14" t="s">
        <v>232</v>
      </c>
      <c r="D28" s="14" t="s">
        <v>21</v>
      </c>
      <c r="E28" s="14">
        <v>50</v>
      </c>
      <c r="F28" s="22"/>
      <c r="G28" s="14"/>
      <c r="H28" s="23"/>
      <c r="I28" s="14"/>
      <c r="J28" s="14"/>
      <c r="K28" s="14"/>
    </row>
    <row r="29" spans="1:13" ht="29">
      <c r="A29" s="161">
        <f t="shared" si="0"/>
        <v>17</v>
      </c>
      <c r="B29" s="65" t="s">
        <v>901</v>
      </c>
      <c r="C29" s="14" t="s">
        <v>232</v>
      </c>
      <c r="D29" s="14" t="s">
        <v>21</v>
      </c>
      <c r="E29" s="14">
        <v>60</v>
      </c>
      <c r="F29" s="40"/>
      <c r="G29" s="14"/>
      <c r="H29" s="23"/>
      <c r="I29" s="14"/>
      <c r="J29" s="14"/>
      <c r="K29" s="14"/>
    </row>
    <row r="30" spans="1:13" ht="43">
      <c r="A30" s="161">
        <f t="shared" si="0"/>
        <v>18</v>
      </c>
      <c r="B30" s="65" t="s">
        <v>902</v>
      </c>
      <c r="C30" s="14" t="s">
        <v>232</v>
      </c>
      <c r="D30" s="14" t="s">
        <v>21</v>
      </c>
      <c r="E30" s="14">
        <v>60</v>
      </c>
      <c r="F30" s="22"/>
      <c r="G30" s="14"/>
      <c r="H30" s="23"/>
      <c r="I30" s="14"/>
      <c r="J30" s="14"/>
      <c r="K30" s="14"/>
    </row>
    <row r="31" spans="1:13" ht="15">
      <c r="A31" s="161">
        <f t="shared" si="0"/>
        <v>19</v>
      </c>
      <c r="B31" s="148" t="s">
        <v>836</v>
      </c>
      <c r="C31" s="162" t="s">
        <v>232</v>
      </c>
      <c r="D31" s="162" t="s">
        <v>21</v>
      </c>
      <c r="E31" s="162">
        <v>40</v>
      </c>
      <c r="F31" s="164"/>
      <c r="G31" s="162"/>
      <c r="H31" s="23"/>
      <c r="I31" s="14"/>
      <c r="J31" s="14"/>
      <c r="K31" s="14"/>
    </row>
    <row r="32" spans="1:13" ht="15">
      <c r="A32" s="161">
        <f t="shared" si="0"/>
        <v>20</v>
      </c>
      <c r="B32" s="148" t="s">
        <v>835</v>
      </c>
      <c r="C32" s="162" t="s">
        <v>232</v>
      </c>
      <c r="D32" s="162" t="s">
        <v>21</v>
      </c>
      <c r="E32" s="162">
        <v>4000</v>
      </c>
      <c r="F32" s="165"/>
      <c r="G32" s="162"/>
      <c r="H32" s="23"/>
      <c r="I32" s="14"/>
      <c r="J32" s="14"/>
      <c r="K32" s="14"/>
    </row>
    <row r="33" spans="1:13" ht="15">
      <c r="A33" s="161">
        <f t="shared" si="0"/>
        <v>21</v>
      </c>
      <c r="B33" s="15" t="s">
        <v>405</v>
      </c>
      <c r="C33" s="14" t="s">
        <v>232</v>
      </c>
      <c r="D33" s="14" t="s">
        <v>21</v>
      </c>
      <c r="E33" s="14">
        <v>10</v>
      </c>
      <c r="F33" s="22"/>
      <c r="G33" s="14"/>
      <c r="H33" s="23"/>
      <c r="I33" s="14"/>
      <c r="J33" s="14"/>
      <c r="K33" s="14"/>
    </row>
    <row r="34" spans="1:13" s="24" customFormat="1" ht="29" customHeight="1">
      <c r="A34" s="160"/>
      <c r="B34" s="11" t="s">
        <v>406</v>
      </c>
      <c r="C34" s="204"/>
      <c r="D34" s="205"/>
      <c r="E34" s="205"/>
      <c r="F34" s="205"/>
      <c r="G34" s="205"/>
      <c r="H34" s="205"/>
      <c r="I34" s="205"/>
      <c r="J34" s="205"/>
      <c r="K34" s="206"/>
    </row>
    <row r="35" spans="1:13" ht="15">
      <c r="A35" s="161">
        <f t="shared" ref="A35:A66" si="1">ROW(A22)</f>
        <v>22</v>
      </c>
      <c r="B35" s="15" t="s">
        <v>407</v>
      </c>
      <c r="C35" s="14" t="s">
        <v>311</v>
      </c>
      <c r="D35" s="14" t="s">
        <v>73</v>
      </c>
      <c r="E35" s="14">
        <v>100</v>
      </c>
      <c r="F35" s="22"/>
      <c r="G35" s="14"/>
      <c r="H35" s="23"/>
      <c r="I35" s="14"/>
      <c r="J35" s="14"/>
      <c r="K35" s="14"/>
      <c r="M35" s="51"/>
    </row>
    <row r="36" spans="1:13" ht="15">
      <c r="A36" s="161">
        <f t="shared" si="1"/>
        <v>23</v>
      </c>
      <c r="B36" s="15" t="s">
        <v>407</v>
      </c>
      <c r="C36" s="14" t="s">
        <v>791</v>
      </c>
      <c r="D36" s="14" t="s">
        <v>73</v>
      </c>
      <c r="E36" s="14">
        <v>800</v>
      </c>
      <c r="F36" s="22"/>
      <c r="G36" s="14"/>
      <c r="H36" s="23"/>
      <c r="I36" s="14"/>
      <c r="J36" s="14"/>
      <c r="K36" s="14"/>
    </row>
    <row r="37" spans="1:13" ht="15">
      <c r="A37" s="161">
        <f t="shared" si="1"/>
        <v>24</v>
      </c>
      <c r="B37" s="15" t="s">
        <v>408</v>
      </c>
      <c r="C37" s="14" t="s">
        <v>311</v>
      </c>
      <c r="D37" s="14" t="s">
        <v>73</v>
      </c>
      <c r="E37" s="14">
        <v>100</v>
      </c>
      <c r="F37" s="22"/>
      <c r="G37" s="14"/>
      <c r="H37" s="23"/>
      <c r="I37" s="14"/>
      <c r="J37" s="14"/>
      <c r="K37" s="14"/>
    </row>
    <row r="38" spans="1:13" ht="15">
      <c r="A38" s="161">
        <f t="shared" si="1"/>
        <v>25</v>
      </c>
      <c r="B38" s="15" t="s">
        <v>408</v>
      </c>
      <c r="C38" s="14" t="s">
        <v>388</v>
      </c>
      <c r="D38" s="14" t="s">
        <v>73</v>
      </c>
      <c r="E38" s="14">
        <v>800</v>
      </c>
      <c r="F38" s="22"/>
      <c r="G38" s="14"/>
      <c r="H38" s="23"/>
      <c r="I38" s="14"/>
      <c r="J38" s="14"/>
      <c r="K38" s="14"/>
    </row>
    <row r="39" spans="1:13" ht="15">
      <c r="A39" s="161">
        <f t="shared" si="1"/>
        <v>26</v>
      </c>
      <c r="B39" s="148" t="s">
        <v>834</v>
      </c>
      <c r="C39" s="162" t="s">
        <v>809</v>
      </c>
      <c r="D39" s="162" t="s">
        <v>73</v>
      </c>
      <c r="E39" s="162">
        <v>800</v>
      </c>
      <c r="F39" s="164"/>
      <c r="G39" s="14"/>
      <c r="H39" s="23"/>
      <c r="I39" s="14"/>
      <c r="J39" s="14"/>
      <c r="K39" s="14"/>
    </row>
    <row r="40" spans="1:13" ht="15">
      <c r="A40" s="161">
        <f t="shared" si="1"/>
        <v>27</v>
      </c>
      <c r="B40" s="148" t="s">
        <v>834</v>
      </c>
      <c r="C40" s="162" t="s">
        <v>820</v>
      </c>
      <c r="D40" s="162" t="s">
        <v>73</v>
      </c>
      <c r="E40" s="162">
        <v>100</v>
      </c>
      <c r="F40" s="164"/>
      <c r="G40" s="14"/>
      <c r="H40" s="23"/>
      <c r="I40" s="14"/>
      <c r="J40" s="14"/>
      <c r="K40" s="14"/>
    </row>
    <row r="41" spans="1:13" ht="15">
      <c r="A41" s="161">
        <f t="shared" si="1"/>
        <v>28</v>
      </c>
      <c r="B41" s="15" t="s">
        <v>409</v>
      </c>
      <c r="C41" s="14" t="s">
        <v>311</v>
      </c>
      <c r="D41" s="14" t="s">
        <v>73</v>
      </c>
      <c r="E41" s="14">
        <v>200</v>
      </c>
      <c r="F41" s="22"/>
      <c r="G41" s="14"/>
      <c r="H41" s="23"/>
      <c r="I41" s="14"/>
      <c r="J41" s="14"/>
      <c r="K41" s="14"/>
    </row>
    <row r="42" spans="1:13" ht="15">
      <c r="A42" s="161">
        <f t="shared" si="1"/>
        <v>29</v>
      </c>
      <c r="B42" s="15" t="s">
        <v>409</v>
      </c>
      <c r="C42" s="14" t="s">
        <v>388</v>
      </c>
      <c r="D42" s="14" t="s">
        <v>73</v>
      </c>
      <c r="E42" s="14">
        <v>2000</v>
      </c>
      <c r="F42" s="22"/>
      <c r="G42" s="14"/>
      <c r="H42" s="23"/>
      <c r="I42" s="14"/>
      <c r="J42" s="14"/>
      <c r="K42" s="14"/>
    </row>
    <row r="43" spans="1:13" ht="15">
      <c r="A43" s="161">
        <f t="shared" si="1"/>
        <v>30</v>
      </c>
      <c r="B43" s="15" t="s">
        <v>410</v>
      </c>
      <c r="C43" s="14" t="s">
        <v>311</v>
      </c>
      <c r="D43" s="14" t="s">
        <v>73</v>
      </c>
      <c r="E43" s="14">
        <v>100</v>
      </c>
      <c r="F43" s="22"/>
      <c r="G43" s="14"/>
      <c r="H43" s="23"/>
      <c r="I43" s="14"/>
      <c r="J43" s="14"/>
      <c r="K43" s="14"/>
    </row>
    <row r="44" spans="1:13" ht="15">
      <c r="A44" s="161">
        <f t="shared" si="1"/>
        <v>31</v>
      </c>
      <c r="B44" s="15" t="s">
        <v>410</v>
      </c>
      <c r="C44" s="14" t="s">
        <v>388</v>
      </c>
      <c r="D44" s="14" t="s">
        <v>73</v>
      </c>
      <c r="E44" s="14">
        <v>1000</v>
      </c>
      <c r="F44" s="22"/>
      <c r="G44" s="14"/>
      <c r="H44" s="23"/>
      <c r="I44" s="14"/>
      <c r="J44" s="14"/>
      <c r="K44" s="14"/>
    </row>
    <row r="45" spans="1:13" ht="15">
      <c r="A45" s="161">
        <f t="shared" si="1"/>
        <v>32</v>
      </c>
      <c r="B45" s="148" t="s">
        <v>903</v>
      </c>
      <c r="C45" s="162" t="s">
        <v>832</v>
      </c>
      <c r="D45" s="162" t="s">
        <v>73</v>
      </c>
      <c r="E45" s="14">
        <v>800</v>
      </c>
      <c r="F45" s="164"/>
      <c r="G45" s="14"/>
      <c r="H45" s="23"/>
      <c r="I45" s="14"/>
      <c r="J45" s="14"/>
      <c r="K45" s="14"/>
    </row>
    <row r="46" spans="1:13" ht="15">
      <c r="A46" s="161">
        <f t="shared" si="1"/>
        <v>33</v>
      </c>
      <c r="B46" s="148" t="s">
        <v>904</v>
      </c>
      <c r="C46" s="162" t="s">
        <v>832</v>
      </c>
      <c r="D46" s="162" t="s">
        <v>73</v>
      </c>
      <c r="E46" s="14">
        <v>800</v>
      </c>
      <c r="F46" s="164"/>
      <c r="G46" s="14"/>
      <c r="H46" s="23"/>
      <c r="I46" s="14"/>
      <c r="J46" s="14"/>
      <c r="K46" s="14"/>
    </row>
    <row r="47" spans="1:13" ht="15">
      <c r="A47" s="161">
        <f t="shared" si="1"/>
        <v>34</v>
      </c>
      <c r="B47" s="15" t="s">
        <v>905</v>
      </c>
      <c r="C47" s="162" t="s">
        <v>833</v>
      </c>
      <c r="D47" s="14" t="s">
        <v>73</v>
      </c>
      <c r="E47" s="14">
        <v>2000</v>
      </c>
      <c r="F47" s="22"/>
      <c r="G47" s="14"/>
      <c r="H47" s="23"/>
      <c r="I47" s="14"/>
      <c r="J47" s="14"/>
      <c r="K47" s="14"/>
    </row>
    <row r="48" spans="1:13" ht="15">
      <c r="A48" s="161">
        <f t="shared" si="1"/>
        <v>35</v>
      </c>
      <c r="B48" s="15" t="s">
        <v>906</v>
      </c>
      <c r="C48" s="162" t="s">
        <v>832</v>
      </c>
      <c r="D48" s="14" t="s">
        <v>73</v>
      </c>
      <c r="E48" s="14">
        <v>2000</v>
      </c>
      <c r="F48" s="22"/>
      <c r="G48" s="14"/>
      <c r="H48" s="23"/>
      <c r="I48" s="14"/>
      <c r="J48" s="14"/>
      <c r="K48" s="14"/>
    </row>
    <row r="49" spans="1:11" ht="15">
      <c r="A49" s="161">
        <f t="shared" si="1"/>
        <v>36</v>
      </c>
      <c r="B49" s="15" t="s">
        <v>905</v>
      </c>
      <c r="C49" s="162" t="s">
        <v>820</v>
      </c>
      <c r="D49" s="14" t="s">
        <v>73</v>
      </c>
      <c r="E49" s="14">
        <v>100</v>
      </c>
      <c r="F49" s="22"/>
      <c r="G49" s="14"/>
      <c r="H49" s="23"/>
      <c r="I49" s="14"/>
      <c r="J49" s="14"/>
      <c r="K49" s="14"/>
    </row>
    <row r="50" spans="1:11" ht="15">
      <c r="A50" s="161">
        <f t="shared" si="1"/>
        <v>37</v>
      </c>
      <c r="B50" s="15" t="s">
        <v>907</v>
      </c>
      <c r="C50" s="162" t="s">
        <v>833</v>
      </c>
      <c r="D50" s="14" t="s">
        <v>73</v>
      </c>
      <c r="E50" s="14">
        <v>200</v>
      </c>
      <c r="F50" s="22"/>
      <c r="G50" s="14"/>
      <c r="H50" s="23"/>
      <c r="I50" s="14"/>
      <c r="J50" s="14"/>
      <c r="K50" s="14"/>
    </row>
    <row r="51" spans="1:11" ht="15">
      <c r="A51" s="161">
        <f t="shared" si="1"/>
        <v>38</v>
      </c>
      <c r="B51" s="15" t="s">
        <v>908</v>
      </c>
      <c r="C51" s="162" t="s">
        <v>832</v>
      </c>
      <c r="D51" s="14" t="s">
        <v>73</v>
      </c>
      <c r="E51" s="14">
        <v>50</v>
      </c>
      <c r="F51" s="22"/>
      <c r="G51" s="14"/>
      <c r="H51" s="23"/>
      <c r="I51" s="14"/>
      <c r="J51" s="14"/>
      <c r="K51" s="14"/>
    </row>
    <row r="52" spans="1:11" ht="15">
      <c r="A52" s="161">
        <f t="shared" si="1"/>
        <v>39</v>
      </c>
      <c r="B52" s="15" t="s">
        <v>909</v>
      </c>
      <c r="C52" s="162" t="s">
        <v>832</v>
      </c>
      <c r="D52" s="14" t="s">
        <v>73</v>
      </c>
      <c r="E52" s="14">
        <v>800</v>
      </c>
      <c r="F52" s="22"/>
      <c r="G52" s="14"/>
      <c r="H52" s="23"/>
      <c r="I52" s="14"/>
      <c r="J52" s="14"/>
      <c r="K52" s="14"/>
    </row>
    <row r="53" spans="1:11" ht="15">
      <c r="A53" s="161">
        <f t="shared" si="1"/>
        <v>40</v>
      </c>
      <c r="B53" s="15" t="s">
        <v>798</v>
      </c>
      <c r="C53" s="14" t="s">
        <v>232</v>
      </c>
      <c r="D53" s="14" t="s">
        <v>73</v>
      </c>
      <c r="E53" s="14">
        <v>100</v>
      </c>
      <c r="F53" s="40"/>
      <c r="G53" s="14"/>
      <c r="H53" s="23"/>
      <c r="I53" s="14"/>
      <c r="J53" s="14"/>
      <c r="K53" s="14"/>
    </row>
    <row r="54" spans="1:11" ht="15">
      <c r="A54" s="161">
        <f t="shared" si="1"/>
        <v>41</v>
      </c>
      <c r="B54" s="15" t="s">
        <v>411</v>
      </c>
      <c r="C54" s="14" t="s">
        <v>388</v>
      </c>
      <c r="D54" s="14" t="s">
        <v>73</v>
      </c>
      <c r="E54" s="14">
        <v>1000</v>
      </c>
      <c r="F54" s="22"/>
      <c r="G54" s="14"/>
      <c r="H54" s="23"/>
      <c r="I54" s="14"/>
      <c r="J54" s="14"/>
      <c r="K54" s="14"/>
    </row>
    <row r="55" spans="1:11" ht="15">
      <c r="A55" s="161">
        <f t="shared" si="1"/>
        <v>42</v>
      </c>
      <c r="B55" s="15" t="s">
        <v>412</v>
      </c>
      <c r="C55" s="14" t="s">
        <v>388</v>
      </c>
      <c r="D55" s="14" t="s">
        <v>73</v>
      </c>
      <c r="E55" s="14">
        <v>2000</v>
      </c>
      <c r="F55" s="22"/>
      <c r="G55" s="14"/>
      <c r="H55" s="23"/>
      <c r="I55" s="14"/>
      <c r="J55" s="14"/>
      <c r="K55" s="14"/>
    </row>
    <row r="56" spans="1:11" ht="15">
      <c r="A56" s="161">
        <f t="shared" si="1"/>
        <v>43</v>
      </c>
      <c r="B56" s="15" t="s">
        <v>792</v>
      </c>
      <c r="C56" s="14" t="s">
        <v>388</v>
      </c>
      <c r="D56" s="14" t="s">
        <v>73</v>
      </c>
      <c r="E56" s="14">
        <v>2000</v>
      </c>
      <c r="F56" s="40"/>
      <c r="G56" s="14"/>
      <c r="H56" s="23"/>
      <c r="I56" s="14"/>
      <c r="J56" s="14"/>
      <c r="K56" s="14"/>
    </row>
    <row r="57" spans="1:11" ht="15">
      <c r="A57" s="161">
        <f t="shared" si="1"/>
        <v>44</v>
      </c>
      <c r="B57" s="15" t="s">
        <v>799</v>
      </c>
      <c r="C57" s="14" t="s">
        <v>388</v>
      </c>
      <c r="D57" s="14" t="s">
        <v>73</v>
      </c>
      <c r="E57" s="14">
        <v>400</v>
      </c>
      <c r="F57" s="40"/>
      <c r="G57" s="14"/>
      <c r="H57" s="23"/>
      <c r="I57" s="14"/>
      <c r="J57" s="14"/>
      <c r="K57" s="14"/>
    </row>
    <row r="58" spans="1:11" ht="15">
      <c r="A58" s="161">
        <f t="shared" si="1"/>
        <v>45</v>
      </c>
      <c r="B58" s="15" t="s">
        <v>800</v>
      </c>
      <c r="C58" s="14" t="s">
        <v>253</v>
      </c>
      <c r="D58" s="14" t="s">
        <v>73</v>
      </c>
      <c r="E58" s="14">
        <v>200</v>
      </c>
      <c r="F58" s="40"/>
      <c r="G58" s="14"/>
      <c r="H58" s="23"/>
      <c r="I58" s="14"/>
      <c r="J58" s="14"/>
      <c r="K58" s="14"/>
    </row>
    <row r="59" spans="1:11" ht="15">
      <c r="A59" s="161">
        <f t="shared" si="1"/>
        <v>46</v>
      </c>
      <c r="B59" s="15" t="s">
        <v>413</v>
      </c>
      <c r="C59" s="14" t="s">
        <v>388</v>
      </c>
      <c r="D59" s="14" t="s">
        <v>73</v>
      </c>
      <c r="E59" s="14">
        <v>2000</v>
      </c>
      <c r="F59" s="40"/>
      <c r="G59" s="14"/>
      <c r="H59" s="23"/>
      <c r="I59" s="14"/>
      <c r="J59" s="14"/>
      <c r="K59" s="14"/>
    </row>
    <row r="60" spans="1:11" ht="15">
      <c r="A60" s="161">
        <f t="shared" si="1"/>
        <v>47</v>
      </c>
      <c r="B60" s="15" t="s">
        <v>910</v>
      </c>
      <c r="C60" s="14" t="s">
        <v>822</v>
      </c>
      <c r="D60" s="14" t="s">
        <v>73</v>
      </c>
      <c r="E60" s="14">
        <v>1000</v>
      </c>
      <c r="F60" s="40"/>
      <c r="G60" s="14"/>
      <c r="H60" s="23"/>
      <c r="I60" s="14"/>
      <c r="J60" s="14"/>
      <c r="K60" s="14"/>
    </row>
    <row r="61" spans="1:11" ht="15">
      <c r="A61" s="161">
        <f t="shared" si="1"/>
        <v>48</v>
      </c>
      <c r="B61" s="148" t="s">
        <v>910</v>
      </c>
      <c r="C61" s="162" t="s">
        <v>608</v>
      </c>
      <c r="D61" s="162" t="s">
        <v>73</v>
      </c>
      <c r="E61" s="14">
        <v>1000</v>
      </c>
      <c r="F61" s="164"/>
      <c r="G61" s="14"/>
      <c r="H61" s="23"/>
      <c r="I61" s="14"/>
      <c r="J61" s="14"/>
      <c r="K61" s="14"/>
    </row>
    <row r="62" spans="1:11" ht="15">
      <c r="A62" s="161">
        <f t="shared" si="1"/>
        <v>49</v>
      </c>
      <c r="B62" s="148" t="s">
        <v>910</v>
      </c>
      <c r="C62" s="162" t="s">
        <v>818</v>
      </c>
      <c r="D62" s="162" t="s">
        <v>73</v>
      </c>
      <c r="E62" s="14">
        <v>2000</v>
      </c>
      <c r="F62" s="165"/>
      <c r="G62" s="14"/>
      <c r="H62" s="23"/>
      <c r="I62" s="14"/>
      <c r="J62" s="14"/>
      <c r="K62" s="14"/>
    </row>
    <row r="63" spans="1:11" ht="15">
      <c r="A63" s="161">
        <f t="shared" si="1"/>
        <v>50</v>
      </c>
      <c r="B63" s="15" t="s">
        <v>911</v>
      </c>
      <c r="C63" s="14" t="s">
        <v>822</v>
      </c>
      <c r="D63" s="14" t="s">
        <v>73</v>
      </c>
      <c r="E63" s="14">
        <v>800</v>
      </c>
      <c r="F63" s="40"/>
      <c r="G63" s="14"/>
      <c r="H63" s="23"/>
      <c r="I63" s="14"/>
      <c r="J63" s="14"/>
      <c r="K63" s="14"/>
    </row>
    <row r="64" spans="1:11" ht="15">
      <c r="A64" s="161">
        <f t="shared" si="1"/>
        <v>51</v>
      </c>
      <c r="B64" s="148" t="s">
        <v>911</v>
      </c>
      <c r="C64" s="162" t="s">
        <v>608</v>
      </c>
      <c r="D64" s="162" t="s">
        <v>73</v>
      </c>
      <c r="E64" s="162">
        <v>50</v>
      </c>
      <c r="F64" s="164"/>
      <c r="G64" s="14"/>
      <c r="H64" s="23"/>
      <c r="I64" s="14"/>
      <c r="J64" s="14"/>
      <c r="K64" s="14"/>
    </row>
    <row r="65" spans="1:11" ht="15">
      <c r="A65" s="161">
        <f t="shared" si="1"/>
        <v>52</v>
      </c>
      <c r="B65" s="148" t="s">
        <v>911</v>
      </c>
      <c r="C65" s="162" t="s">
        <v>818</v>
      </c>
      <c r="D65" s="162" t="s">
        <v>73</v>
      </c>
      <c r="E65" s="162">
        <v>1500</v>
      </c>
      <c r="F65" s="165"/>
      <c r="G65" s="14"/>
      <c r="H65" s="23"/>
      <c r="I65" s="14"/>
      <c r="J65" s="14"/>
      <c r="K65" s="14"/>
    </row>
    <row r="66" spans="1:11" ht="15">
      <c r="A66" s="161">
        <f t="shared" si="1"/>
        <v>53</v>
      </c>
      <c r="B66" s="15" t="s">
        <v>804</v>
      </c>
      <c r="C66" s="162" t="s">
        <v>831</v>
      </c>
      <c r="D66" s="162" t="s">
        <v>73</v>
      </c>
      <c r="E66" s="162">
        <v>50</v>
      </c>
      <c r="F66" s="40"/>
      <c r="G66" s="14"/>
      <c r="H66" s="23"/>
      <c r="I66" s="14"/>
      <c r="J66" s="14"/>
      <c r="K66" s="14"/>
    </row>
    <row r="67" spans="1:11" ht="16.5" customHeight="1">
      <c r="A67" s="161">
        <f t="shared" ref="A67:A72" si="2">ROW(A55)</f>
        <v>55</v>
      </c>
      <c r="B67" s="15" t="s">
        <v>830</v>
      </c>
      <c r="C67" s="14" t="s">
        <v>388</v>
      </c>
      <c r="D67" s="14" t="s">
        <v>73</v>
      </c>
      <c r="E67" s="14">
        <v>3000</v>
      </c>
      <c r="F67" s="40"/>
      <c r="G67" s="14"/>
      <c r="H67" s="23"/>
      <c r="I67" s="14"/>
      <c r="J67" s="14"/>
      <c r="K67" s="14"/>
    </row>
    <row r="68" spans="1:11" ht="15">
      <c r="A68" s="161">
        <f t="shared" si="2"/>
        <v>56</v>
      </c>
      <c r="B68" s="15" t="s">
        <v>829</v>
      </c>
      <c r="C68" s="162" t="s">
        <v>828</v>
      </c>
      <c r="D68" s="14" t="s">
        <v>73</v>
      </c>
      <c r="E68" s="14">
        <v>1000</v>
      </c>
      <c r="F68" s="40"/>
      <c r="G68" s="14"/>
      <c r="H68" s="23"/>
      <c r="I68" s="14"/>
      <c r="J68" s="14"/>
      <c r="K68" s="14"/>
    </row>
    <row r="69" spans="1:11" ht="15" customHeight="1">
      <c r="A69" s="161">
        <f t="shared" si="2"/>
        <v>57</v>
      </c>
      <c r="B69" s="15" t="s">
        <v>794</v>
      </c>
      <c r="C69" s="162" t="s">
        <v>828</v>
      </c>
      <c r="D69" s="14" t="s">
        <v>73</v>
      </c>
      <c r="E69" s="14">
        <v>2000</v>
      </c>
      <c r="F69" s="22"/>
      <c r="G69" s="14"/>
      <c r="H69" s="23"/>
      <c r="I69" s="14"/>
      <c r="J69" s="14"/>
      <c r="K69" s="14"/>
    </row>
    <row r="70" spans="1:11" ht="15">
      <c r="A70" s="161">
        <f t="shared" si="2"/>
        <v>58</v>
      </c>
      <c r="B70" s="166" t="s">
        <v>827</v>
      </c>
      <c r="C70" s="162" t="s">
        <v>819</v>
      </c>
      <c r="D70" s="14" t="s">
        <v>73</v>
      </c>
      <c r="E70" s="14">
        <v>800</v>
      </c>
      <c r="F70" s="40"/>
      <c r="G70" s="14"/>
      <c r="H70" s="23"/>
      <c r="I70" s="14"/>
      <c r="J70" s="14"/>
      <c r="K70" s="14"/>
    </row>
    <row r="71" spans="1:11" ht="29.25" customHeight="1">
      <c r="A71" s="161">
        <f t="shared" si="2"/>
        <v>59</v>
      </c>
      <c r="B71" s="166" t="s">
        <v>826</v>
      </c>
      <c r="C71" s="162" t="s">
        <v>819</v>
      </c>
      <c r="D71" s="14" t="s">
        <v>73</v>
      </c>
      <c r="E71" s="14">
        <v>800</v>
      </c>
      <c r="F71" s="40"/>
      <c r="G71" s="14"/>
      <c r="H71" s="23"/>
      <c r="I71" s="14"/>
      <c r="J71" s="14"/>
      <c r="K71" s="14"/>
    </row>
    <row r="72" spans="1:11" ht="13.5" customHeight="1">
      <c r="A72" s="161">
        <f t="shared" si="2"/>
        <v>60</v>
      </c>
      <c r="B72" s="65" t="s">
        <v>825</v>
      </c>
      <c r="C72" s="16" t="s">
        <v>820</v>
      </c>
      <c r="D72" s="16" t="s">
        <v>73</v>
      </c>
      <c r="E72" s="16">
        <v>2000</v>
      </c>
      <c r="F72" s="22"/>
      <c r="G72" s="14"/>
      <c r="H72" s="23"/>
      <c r="I72" s="14"/>
      <c r="J72" s="14"/>
      <c r="K72" s="14"/>
    </row>
    <row r="73" spans="1:11" ht="16.5" customHeight="1">
      <c r="A73" s="161">
        <f>ROW(A66)</f>
        <v>66</v>
      </c>
      <c r="B73" s="15" t="s">
        <v>256</v>
      </c>
      <c r="C73" s="16" t="s">
        <v>21</v>
      </c>
      <c r="D73" s="16" t="s">
        <v>73</v>
      </c>
      <c r="E73" s="16">
        <v>200</v>
      </c>
      <c r="F73" s="167"/>
      <c r="G73" s="16"/>
      <c r="H73" s="23"/>
      <c r="I73" s="16"/>
      <c r="J73" s="16"/>
      <c r="K73" s="16"/>
    </row>
    <row r="74" spans="1:11" ht="15">
      <c r="A74" s="161">
        <f>ROW(A68)</f>
        <v>68</v>
      </c>
      <c r="B74" s="15" t="s">
        <v>801</v>
      </c>
      <c r="C74" s="16" t="s">
        <v>388</v>
      </c>
      <c r="D74" s="14" t="s">
        <v>73</v>
      </c>
      <c r="E74" s="16">
        <v>3000</v>
      </c>
      <c r="F74" s="17"/>
      <c r="G74" s="16"/>
      <c r="H74" s="23"/>
      <c r="I74" s="16"/>
      <c r="J74" s="16"/>
      <c r="K74" s="16"/>
    </row>
    <row r="75" spans="1:11" ht="15">
      <c r="A75" s="161">
        <f>ROW(A69)</f>
        <v>69</v>
      </c>
      <c r="B75" s="15" t="s">
        <v>824</v>
      </c>
      <c r="C75" s="16" t="s">
        <v>823</v>
      </c>
      <c r="D75" s="14" t="s">
        <v>73</v>
      </c>
      <c r="E75" s="16">
        <v>300</v>
      </c>
      <c r="F75" s="164"/>
      <c r="G75" s="16"/>
      <c r="H75" s="23"/>
      <c r="I75" s="16"/>
      <c r="J75" s="16"/>
      <c r="K75" s="16"/>
    </row>
    <row r="76" spans="1:11" ht="15">
      <c r="A76" s="161">
        <f>ROW(A71)</f>
        <v>71</v>
      </c>
      <c r="B76" s="15" t="s">
        <v>912</v>
      </c>
      <c r="C76" s="16" t="s">
        <v>388</v>
      </c>
      <c r="D76" s="14" t="s">
        <v>73</v>
      </c>
      <c r="E76" s="16">
        <v>2000</v>
      </c>
      <c r="F76" s="17"/>
      <c r="G76" s="16"/>
      <c r="H76" s="23"/>
      <c r="I76" s="16"/>
      <c r="J76" s="16"/>
      <c r="K76" s="16"/>
    </row>
    <row r="77" spans="1:11" ht="15">
      <c r="A77" s="161">
        <f>ROW(A72)</f>
        <v>72</v>
      </c>
      <c r="B77" s="15" t="s">
        <v>912</v>
      </c>
      <c r="C77" s="16" t="s">
        <v>596</v>
      </c>
      <c r="D77" s="14" t="s">
        <v>73</v>
      </c>
      <c r="E77" s="16">
        <v>100</v>
      </c>
      <c r="F77" s="17"/>
      <c r="G77" s="16"/>
      <c r="H77" s="23"/>
      <c r="I77" s="16"/>
      <c r="J77" s="16"/>
      <c r="K77" s="16"/>
    </row>
    <row r="78" spans="1:11" ht="15">
      <c r="A78" s="161">
        <f t="shared" ref="A78:A115" si="3">ROW(A73)</f>
        <v>73</v>
      </c>
      <c r="B78" s="15" t="s">
        <v>861</v>
      </c>
      <c r="C78" s="16" t="s">
        <v>819</v>
      </c>
      <c r="D78" s="14" t="s">
        <v>73</v>
      </c>
      <c r="E78" s="16">
        <v>100</v>
      </c>
      <c r="F78" s="40"/>
      <c r="G78" s="16"/>
      <c r="H78" s="23"/>
      <c r="I78" s="16"/>
      <c r="J78" s="16"/>
      <c r="K78" s="16"/>
    </row>
    <row r="79" spans="1:11" ht="15">
      <c r="A79" s="161">
        <f t="shared" si="3"/>
        <v>74</v>
      </c>
      <c r="B79" s="148" t="s">
        <v>861</v>
      </c>
      <c r="C79" s="168" t="s">
        <v>822</v>
      </c>
      <c r="D79" s="162" t="s">
        <v>73</v>
      </c>
      <c r="E79" s="168">
        <v>100</v>
      </c>
      <c r="F79" s="164"/>
      <c r="G79" s="16"/>
      <c r="H79" s="23"/>
      <c r="I79" s="16"/>
      <c r="J79" s="16"/>
      <c r="K79" s="16"/>
    </row>
    <row r="80" spans="1:11" ht="15">
      <c r="A80" s="161">
        <f t="shared" si="3"/>
        <v>75</v>
      </c>
      <c r="B80" s="148" t="s">
        <v>414</v>
      </c>
      <c r="C80" s="162" t="s">
        <v>526</v>
      </c>
      <c r="D80" s="162" t="s">
        <v>73</v>
      </c>
      <c r="E80" s="162">
        <v>50</v>
      </c>
      <c r="F80" s="40"/>
      <c r="G80" s="14"/>
      <c r="H80" s="23"/>
      <c r="I80" s="14"/>
      <c r="J80" s="14"/>
      <c r="K80" s="14"/>
    </row>
    <row r="81" spans="1:11" ht="15">
      <c r="A81" s="161">
        <f t="shared" si="3"/>
        <v>76</v>
      </c>
      <c r="B81" s="148" t="s">
        <v>612</v>
      </c>
      <c r="C81" s="162" t="s">
        <v>820</v>
      </c>
      <c r="D81" s="162" t="s">
        <v>73</v>
      </c>
      <c r="E81" s="162">
        <v>200</v>
      </c>
      <c r="F81" s="164"/>
      <c r="G81" s="14"/>
      <c r="H81" s="23"/>
      <c r="I81" s="14"/>
      <c r="J81" s="14"/>
      <c r="K81" s="14"/>
    </row>
    <row r="82" spans="1:11" ht="15">
      <c r="A82" s="161">
        <f t="shared" si="3"/>
        <v>77</v>
      </c>
      <c r="B82" s="148" t="s">
        <v>612</v>
      </c>
      <c r="C82" s="162" t="s">
        <v>388</v>
      </c>
      <c r="D82" s="162" t="s">
        <v>73</v>
      </c>
      <c r="E82" s="162">
        <v>5000</v>
      </c>
      <c r="F82" s="22"/>
      <c r="G82" s="14"/>
      <c r="H82" s="23"/>
      <c r="I82" s="14"/>
      <c r="J82" s="14"/>
      <c r="K82" s="14"/>
    </row>
    <row r="83" spans="1:11" ht="15">
      <c r="A83" s="161">
        <f t="shared" si="3"/>
        <v>78</v>
      </c>
      <c r="B83" s="148" t="s">
        <v>612</v>
      </c>
      <c r="C83" s="162" t="s">
        <v>818</v>
      </c>
      <c r="D83" s="162" t="s">
        <v>73</v>
      </c>
      <c r="E83" s="162">
        <v>50</v>
      </c>
      <c r="F83" s="164"/>
      <c r="G83" s="14"/>
      <c r="H83" s="23"/>
      <c r="I83" s="14"/>
      <c r="J83" s="14"/>
      <c r="K83" s="14"/>
    </row>
    <row r="84" spans="1:11" ht="15">
      <c r="A84" s="161">
        <f t="shared" si="3"/>
        <v>79</v>
      </c>
      <c r="B84" s="148" t="s">
        <v>415</v>
      </c>
      <c r="C84" s="162" t="s">
        <v>388</v>
      </c>
      <c r="D84" s="162" t="s">
        <v>73</v>
      </c>
      <c r="E84" s="162">
        <v>800</v>
      </c>
      <c r="F84" s="22"/>
      <c r="G84" s="14"/>
      <c r="H84" s="23"/>
      <c r="I84" s="14"/>
      <c r="J84" s="14"/>
      <c r="K84" s="14"/>
    </row>
    <row r="85" spans="1:11" ht="15">
      <c r="A85" s="161">
        <f t="shared" si="3"/>
        <v>80</v>
      </c>
      <c r="B85" s="148" t="s">
        <v>416</v>
      </c>
      <c r="C85" s="162" t="s">
        <v>388</v>
      </c>
      <c r="D85" s="162" t="s">
        <v>73</v>
      </c>
      <c r="E85" s="162">
        <v>3000</v>
      </c>
      <c r="F85" s="22"/>
      <c r="G85" s="14"/>
      <c r="H85" s="23"/>
      <c r="I85" s="14"/>
      <c r="J85" s="14"/>
      <c r="K85" s="14"/>
    </row>
    <row r="86" spans="1:11" ht="15">
      <c r="A86" s="161">
        <f t="shared" si="3"/>
        <v>81</v>
      </c>
      <c r="B86" s="148" t="s">
        <v>417</v>
      </c>
      <c r="C86" s="162" t="s">
        <v>388</v>
      </c>
      <c r="D86" s="162" t="s">
        <v>73</v>
      </c>
      <c r="E86" s="162">
        <v>1000</v>
      </c>
      <c r="F86" s="22"/>
      <c r="G86" s="14"/>
      <c r="H86" s="23"/>
      <c r="I86" s="14"/>
      <c r="J86" s="14"/>
      <c r="K86" s="14"/>
    </row>
    <row r="87" spans="1:11" ht="15">
      <c r="A87" s="161">
        <f t="shared" si="3"/>
        <v>82</v>
      </c>
      <c r="B87" s="148" t="s">
        <v>821</v>
      </c>
      <c r="C87" s="162" t="s">
        <v>809</v>
      </c>
      <c r="D87" s="162" t="s">
        <v>73</v>
      </c>
      <c r="E87" s="162">
        <v>3000</v>
      </c>
      <c r="F87" s="164"/>
      <c r="G87" s="14"/>
      <c r="H87" s="23"/>
      <c r="I87" s="14"/>
      <c r="J87" s="14"/>
      <c r="K87" s="14"/>
    </row>
    <row r="88" spans="1:11" ht="15">
      <c r="A88" s="161">
        <f t="shared" si="3"/>
        <v>83</v>
      </c>
      <c r="B88" s="148" t="s">
        <v>613</v>
      </c>
      <c r="C88" s="162" t="s">
        <v>388</v>
      </c>
      <c r="D88" s="162" t="s">
        <v>73</v>
      </c>
      <c r="E88" s="162">
        <v>100</v>
      </c>
      <c r="F88" s="22"/>
      <c r="G88" s="14"/>
      <c r="H88" s="23"/>
      <c r="I88" s="14"/>
      <c r="J88" s="14"/>
      <c r="K88" s="14"/>
    </row>
    <row r="89" spans="1:11" ht="15">
      <c r="A89" s="161">
        <f t="shared" si="3"/>
        <v>84</v>
      </c>
      <c r="B89" s="148" t="s">
        <v>913</v>
      </c>
      <c r="C89" s="162" t="s">
        <v>820</v>
      </c>
      <c r="D89" s="162" t="s">
        <v>73</v>
      </c>
      <c r="E89" s="162">
        <v>200</v>
      </c>
      <c r="F89" s="164"/>
      <c r="G89" s="14"/>
      <c r="H89" s="23"/>
      <c r="I89" s="14"/>
      <c r="J89" s="14"/>
      <c r="K89" s="14"/>
    </row>
    <row r="90" spans="1:11" ht="15">
      <c r="A90" s="161">
        <f t="shared" si="3"/>
        <v>85</v>
      </c>
      <c r="B90" s="148" t="s">
        <v>913</v>
      </c>
      <c r="C90" s="162" t="s">
        <v>388</v>
      </c>
      <c r="D90" s="162" t="s">
        <v>73</v>
      </c>
      <c r="E90" s="162">
        <v>4000</v>
      </c>
      <c r="F90" s="22"/>
      <c r="G90" s="14"/>
      <c r="H90" s="23"/>
      <c r="I90" s="14"/>
      <c r="J90" s="14"/>
      <c r="K90" s="14"/>
    </row>
    <row r="91" spans="1:11" ht="15">
      <c r="A91" s="161">
        <f t="shared" si="3"/>
        <v>86</v>
      </c>
      <c r="B91" s="148" t="s">
        <v>914</v>
      </c>
      <c r="C91" s="162" t="s">
        <v>319</v>
      </c>
      <c r="D91" s="162" t="s">
        <v>73</v>
      </c>
      <c r="E91" s="162">
        <v>50</v>
      </c>
      <c r="F91" s="22"/>
      <c r="G91" s="14"/>
      <c r="H91" s="23"/>
      <c r="I91" s="14"/>
      <c r="J91" s="14"/>
      <c r="K91" s="14"/>
    </row>
    <row r="92" spans="1:11" ht="15">
      <c r="A92" s="161">
        <f t="shared" si="3"/>
        <v>87</v>
      </c>
      <c r="B92" s="148" t="s">
        <v>915</v>
      </c>
      <c r="C92" s="162" t="s">
        <v>809</v>
      </c>
      <c r="D92" s="162" t="s">
        <v>73</v>
      </c>
      <c r="E92" s="162">
        <v>800</v>
      </c>
      <c r="F92" s="164"/>
      <c r="G92" s="14"/>
      <c r="H92" s="23"/>
      <c r="I92" s="14"/>
      <c r="J92" s="14"/>
      <c r="K92" s="14"/>
    </row>
    <row r="93" spans="1:11" ht="15">
      <c r="A93" s="161">
        <f t="shared" si="3"/>
        <v>88</v>
      </c>
      <c r="B93" s="148" t="s">
        <v>915</v>
      </c>
      <c r="C93" s="162" t="s">
        <v>820</v>
      </c>
      <c r="D93" s="162" t="s">
        <v>73</v>
      </c>
      <c r="E93" s="162">
        <v>50</v>
      </c>
      <c r="F93" s="164"/>
      <c r="G93" s="14"/>
      <c r="H93" s="23"/>
      <c r="I93" s="14"/>
      <c r="J93" s="14"/>
      <c r="K93" s="14"/>
    </row>
    <row r="94" spans="1:11" ht="15">
      <c r="A94" s="161">
        <f t="shared" si="3"/>
        <v>89</v>
      </c>
      <c r="B94" s="148" t="s">
        <v>916</v>
      </c>
      <c r="C94" s="162" t="s">
        <v>311</v>
      </c>
      <c r="D94" s="162" t="s">
        <v>73</v>
      </c>
      <c r="E94" s="162">
        <v>3000</v>
      </c>
      <c r="F94" s="22"/>
      <c r="G94" s="14"/>
      <c r="H94" s="23"/>
      <c r="I94" s="14"/>
      <c r="J94" s="14"/>
      <c r="K94" s="14"/>
    </row>
    <row r="95" spans="1:11" ht="15">
      <c r="A95" s="161">
        <f t="shared" si="3"/>
        <v>90</v>
      </c>
      <c r="B95" s="148" t="s">
        <v>917</v>
      </c>
      <c r="C95" s="162" t="s">
        <v>819</v>
      </c>
      <c r="D95" s="162" t="s">
        <v>73</v>
      </c>
      <c r="E95" s="162">
        <v>2000</v>
      </c>
      <c r="F95" s="22"/>
      <c r="G95" s="14"/>
      <c r="H95" s="23"/>
      <c r="I95" s="14"/>
      <c r="J95" s="14"/>
      <c r="K95" s="14"/>
    </row>
    <row r="96" spans="1:11" ht="15">
      <c r="A96" s="161">
        <f t="shared" si="3"/>
        <v>91</v>
      </c>
      <c r="B96" s="148" t="s">
        <v>418</v>
      </c>
      <c r="C96" s="162" t="s">
        <v>56</v>
      </c>
      <c r="D96" s="162" t="s">
        <v>73</v>
      </c>
      <c r="E96" s="162">
        <v>50</v>
      </c>
      <c r="F96" s="40"/>
      <c r="G96" s="14"/>
      <c r="H96" s="23"/>
      <c r="I96" s="14"/>
      <c r="J96" s="14"/>
      <c r="K96" s="14"/>
    </row>
    <row r="97" spans="1:11" ht="15">
      <c r="A97" s="161">
        <f t="shared" si="3"/>
        <v>92</v>
      </c>
      <c r="B97" s="148" t="s">
        <v>418</v>
      </c>
      <c r="C97" s="162" t="s">
        <v>388</v>
      </c>
      <c r="D97" s="162" t="s">
        <v>73</v>
      </c>
      <c r="E97" s="162">
        <v>800</v>
      </c>
      <c r="F97" s="22"/>
      <c r="G97" s="14"/>
      <c r="H97" s="23"/>
      <c r="I97" s="14"/>
      <c r="J97" s="14"/>
      <c r="K97" s="14"/>
    </row>
    <row r="98" spans="1:11" ht="15">
      <c r="A98" s="161">
        <f t="shared" si="3"/>
        <v>93</v>
      </c>
      <c r="B98" s="148" t="s">
        <v>419</v>
      </c>
      <c r="C98" s="162" t="s">
        <v>56</v>
      </c>
      <c r="D98" s="162" t="s">
        <v>73</v>
      </c>
      <c r="E98" s="162">
        <v>800</v>
      </c>
      <c r="F98" s="40"/>
      <c r="G98" s="14"/>
      <c r="H98" s="23"/>
      <c r="I98" s="14"/>
      <c r="J98" s="14"/>
      <c r="K98" s="14"/>
    </row>
    <row r="99" spans="1:11" ht="15">
      <c r="A99" s="161">
        <f t="shared" si="3"/>
        <v>94</v>
      </c>
      <c r="B99" s="148" t="s">
        <v>419</v>
      </c>
      <c r="C99" s="162" t="s">
        <v>388</v>
      </c>
      <c r="D99" s="162" t="s">
        <v>73</v>
      </c>
      <c r="E99" s="162">
        <v>4000</v>
      </c>
      <c r="F99" s="22"/>
      <c r="G99" s="14"/>
      <c r="H99" s="23"/>
      <c r="I99" s="14"/>
      <c r="J99" s="14"/>
      <c r="K99" s="14"/>
    </row>
    <row r="100" spans="1:11" ht="15">
      <c r="A100" s="161">
        <f t="shared" si="3"/>
        <v>95</v>
      </c>
      <c r="B100" s="148" t="s">
        <v>419</v>
      </c>
      <c r="C100" s="162" t="s">
        <v>319</v>
      </c>
      <c r="D100" s="162" t="s">
        <v>73</v>
      </c>
      <c r="E100" s="162">
        <v>2000</v>
      </c>
      <c r="F100" s="22"/>
      <c r="G100" s="14"/>
      <c r="H100" s="23"/>
      <c r="I100" s="14"/>
      <c r="J100" s="14"/>
      <c r="K100" s="14"/>
    </row>
    <row r="101" spans="1:11" ht="15">
      <c r="A101" s="161">
        <f t="shared" si="3"/>
        <v>96</v>
      </c>
      <c r="B101" s="148" t="s">
        <v>419</v>
      </c>
      <c r="C101" s="162" t="s">
        <v>253</v>
      </c>
      <c r="D101" s="162" t="s">
        <v>73</v>
      </c>
      <c r="E101" s="162">
        <v>50</v>
      </c>
      <c r="F101" s="22"/>
      <c r="G101" s="14"/>
      <c r="H101" s="23"/>
      <c r="I101" s="14"/>
      <c r="J101" s="14"/>
      <c r="K101" s="14"/>
    </row>
    <row r="102" spans="1:11" ht="15">
      <c r="A102" s="161">
        <f t="shared" si="3"/>
        <v>97</v>
      </c>
      <c r="B102" s="148" t="s">
        <v>795</v>
      </c>
      <c r="C102" s="162" t="s">
        <v>56</v>
      </c>
      <c r="D102" s="162" t="s">
        <v>73</v>
      </c>
      <c r="E102" s="162">
        <v>1000</v>
      </c>
      <c r="F102" s="40"/>
      <c r="G102" s="14"/>
      <c r="H102" s="23"/>
      <c r="I102" s="14"/>
      <c r="J102" s="14"/>
      <c r="K102" s="14"/>
    </row>
    <row r="103" spans="1:11" ht="15">
      <c r="A103" s="161">
        <f t="shared" si="3"/>
        <v>98</v>
      </c>
      <c r="B103" s="148" t="s">
        <v>796</v>
      </c>
      <c r="C103" s="162" t="s">
        <v>388</v>
      </c>
      <c r="D103" s="162" t="s">
        <v>73</v>
      </c>
      <c r="E103" s="162">
        <v>1000</v>
      </c>
      <c r="F103" s="22"/>
      <c r="G103" s="14"/>
      <c r="H103" s="23"/>
      <c r="I103" s="14"/>
      <c r="J103" s="14"/>
      <c r="K103" s="14"/>
    </row>
    <row r="104" spans="1:11" ht="15">
      <c r="A104" s="161">
        <f t="shared" si="3"/>
        <v>99</v>
      </c>
      <c r="B104" s="148" t="s">
        <v>797</v>
      </c>
      <c r="C104" s="162" t="s">
        <v>319</v>
      </c>
      <c r="D104" s="162" t="s">
        <v>73</v>
      </c>
      <c r="E104" s="162">
        <v>50</v>
      </c>
      <c r="F104" s="22"/>
      <c r="G104" s="14"/>
      <c r="H104" s="23"/>
      <c r="I104" s="14"/>
      <c r="J104" s="14"/>
      <c r="K104" s="14"/>
    </row>
    <row r="105" spans="1:11" ht="15">
      <c r="A105" s="161">
        <f t="shared" si="3"/>
        <v>100</v>
      </c>
      <c r="B105" s="148" t="s">
        <v>420</v>
      </c>
      <c r="C105" s="162" t="s">
        <v>56</v>
      </c>
      <c r="D105" s="162" t="s">
        <v>73</v>
      </c>
      <c r="E105" s="162">
        <v>50</v>
      </c>
      <c r="F105" s="40"/>
      <c r="G105" s="14"/>
      <c r="H105" s="23"/>
      <c r="I105" s="14"/>
      <c r="J105" s="14"/>
      <c r="K105" s="14"/>
    </row>
    <row r="106" spans="1:11" ht="15">
      <c r="A106" s="161">
        <f t="shared" si="3"/>
        <v>101</v>
      </c>
      <c r="B106" s="148" t="s">
        <v>420</v>
      </c>
      <c r="C106" s="162" t="s">
        <v>388</v>
      </c>
      <c r="D106" s="162" t="s">
        <v>73</v>
      </c>
      <c r="E106" s="162">
        <v>1000</v>
      </c>
      <c r="F106" s="22"/>
      <c r="G106" s="14"/>
      <c r="H106" s="23"/>
      <c r="I106" s="14"/>
      <c r="J106" s="14"/>
      <c r="K106" s="14"/>
    </row>
    <row r="107" spans="1:11" ht="15">
      <c r="A107" s="161">
        <f t="shared" si="3"/>
        <v>102</v>
      </c>
      <c r="B107" s="148" t="s">
        <v>421</v>
      </c>
      <c r="C107" s="162" t="s">
        <v>56</v>
      </c>
      <c r="D107" s="162" t="s">
        <v>73</v>
      </c>
      <c r="E107" s="162">
        <v>50</v>
      </c>
      <c r="F107" s="40"/>
      <c r="G107" s="14"/>
      <c r="H107" s="23"/>
      <c r="I107" s="14"/>
      <c r="J107" s="14"/>
      <c r="K107" s="14"/>
    </row>
    <row r="108" spans="1:11" ht="15">
      <c r="A108" s="161">
        <f t="shared" si="3"/>
        <v>103</v>
      </c>
      <c r="B108" s="148" t="s">
        <v>421</v>
      </c>
      <c r="C108" s="162" t="s">
        <v>388</v>
      </c>
      <c r="D108" s="162" t="s">
        <v>73</v>
      </c>
      <c r="E108" s="162">
        <v>3000</v>
      </c>
      <c r="F108" s="22"/>
      <c r="G108" s="14"/>
      <c r="H108" s="23"/>
      <c r="I108" s="14"/>
      <c r="J108" s="14"/>
      <c r="K108" s="14"/>
    </row>
    <row r="109" spans="1:11" ht="15">
      <c r="A109" s="161">
        <f t="shared" si="3"/>
        <v>104</v>
      </c>
      <c r="B109" s="148" t="s">
        <v>422</v>
      </c>
      <c r="C109" s="162" t="s">
        <v>56</v>
      </c>
      <c r="D109" s="162" t="s">
        <v>73</v>
      </c>
      <c r="E109" s="162">
        <v>100</v>
      </c>
      <c r="F109" s="40"/>
      <c r="G109" s="14"/>
      <c r="H109" s="23"/>
      <c r="I109" s="14"/>
      <c r="J109" s="14"/>
      <c r="K109" s="14"/>
    </row>
    <row r="110" spans="1:11" ht="15">
      <c r="A110" s="161">
        <f t="shared" si="3"/>
        <v>105</v>
      </c>
      <c r="B110" s="148" t="s">
        <v>422</v>
      </c>
      <c r="C110" s="162" t="s">
        <v>388</v>
      </c>
      <c r="D110" s="162" t="s">
        <v>73</v>
      </c>
      <c r="E110" s="162">
        <v>1000</v>
      </c>
      <c r="F110" s="22"/>
      <c r="G110" s="14"/>
      <c r="H110" s="23"/>
      <c r="I110" s="14"/>
      <c r="J110" s="14"/>
      <c r="K110" s="14"/>
    </row>
    <row r="111" spans="1:11" ht="15">
      <c r="A111" s="161">
        <f t="shared" si="3"/>
        <v>106</v>
      </c>
      <c r="B111" s="148" t="s">
        <v>614</v>
      </c>
      <c r="C111" s="162" t="s">
        <v>56</v>
      </c>
      <c r="D111" s="162" t="s">
        <v>73</v>
      </c>
      <c r="E111" s="162">
        <v>800</v>
      </c>
      <c r="F111" s="40"/>
      <c r="G111" s="14"/>
      <c r="H111" s="23"/>
      <c r="I111" s="14"/>
      <c r="J111" s="14"/>
      <c r="K111" s="14"/>
    </row>
    <row r="112" spans="1:11" ht="15">
      <c r="A112" s="161">
        <f t="shared" si="3"/>
        <v>107</v>
      </c>
      <c r="B112" s="148" t="s">
        <v>423</v>
      </c>
      <c r="C112" s="162" t="s">
        <v>388</v>
      </c>
      <c r="D112" s="162" t="s">
        <v>73</v>
      </c>
      <c r="E112" s="162">
        <v>800</v>
      </c>
      <c r="F112" s="22"/>
      <c r="G112" s="14"/>
      <c r="H112" s="23"/>
      <c r="I112" s="14"/>
      <c r="J112" s="14"/>
      <c r="K112" s="14"/>
    </row>
    <row r="113" spans="1:11" ht="15">
      <c r="A113" s="161">
        <f t="shared" si="3"/>
        <v>108</v>
      </c>
      <c r="B113" s="148" t="s">
        <v>423</v>
      </c>
      <c r="C113" s="162" t="s">
        <v>818</v>
      </c>
      <c r="D113" s="162" t="s">
        <v>73</v>
      </c>
      <c r="E113" s="162">
        <v>20</v>
      </c>
      <c r="F113" s="164"/>
      <c r="G113" s="14"/>
      <c r="H113" s="23"/>
      <c r="I113" s="14"/>
      <c r="J113" s="14"/>
      <c r="K113" s="14"/>
    </row>
    <row r="114" spans="1:11" ht="15">
      <c r="A114" s="161">
        <f t="shared" si="3"/>
        <v>109</v>
      </c>
      <c r="B114" s="148" t="s">
        <v>424</v>
      </c>
      <c r="C114" s="162" t="s">
        <v>388</v>
      </c>
      <c r="D114" s="162" t="s">
        <v>73</v>
      </c>
      <c r="E114" s="162">
        <v>50</v>
      </c>
      <c r="F114" s="22"/>
      <c r="G114" s="14"/>
      <c r="H114" s="23"/>
      <c r="I114" s="14"/>
      <c r="J114" s="14"/>
      <c r="K114" s="14"/>
    </row>
    <row r="115" spans="1:11" ht="15">
      <c r="A115" s="161">
        <f t="shared" si="3"/>
        <v>110</v>
      </c>
      <c r="B115" s="148" t="s">
        <v>424</v>
      </c>
      <c r="C115" s="162" t="s">
        <v>56</v>
      </c>
      <c r="D115" s="162" t="s">
        <v>73</v>
      </c>
      <c r="E115" s="162">
        <v>50</v>
      </c>
      <c r="F115" s="40"/>
      <c r="G115" s="14"/>
      <c r="H115" s="23"/>
      <c r="I115" s="14"/>
      <c r="J115" s="14"/>
      <c r="K115" s="14"/>
    </row>
    <row r="116" spans="1:11" ht="15">
      <c r="A116"/>
    </row>
    <row r="117" spans="1:11" ht="15">
      <c r="A117" s="108"/>
      <c r="B117" s="122"/>
      <c r="C117" s="211" t="s">
        <v>35</v>
      </c>
      <c r="D117" s="212"/>
      <c r="E117" s="212"/>
      <c r="F117" s="212"/>
      <c r="G117" s="212"/>
      <c r="H117" s="153">
        <f>SUM(H13:H115)</f>
        <v>0</v>
      </c>
    </row>
    <row r="118" spans="1:11" ht="14" customHeight="1">
      <c r="A118" s="108"/>
      <c r="B118" s="122" t="s">
        <v>1008</v>
      </c>
      <c r="C118" s="154" t="s">
        <v>36</v>
      </c>
      <c r="D118" s="155"/>
      <c r="E118" s="155"/>
      <c r="F118" s="156">
        <v>9.5000000000000001E-2</v>
      </c>
      <c r="G118" s="155"/>
      <c r="H118" s="153">
        <f>H117*F118</f>
        <v>0</v>
      </c>
    </row>
    <row r="119" spans="1:11" ht="15">
      <c r="A119" s="108"/>
      <c r="B119" s="122"/>
      <c r="C119" s="211" t="s">
        <v>37</v>
      </c>
      <c r="D119" s="212"/>
      <c r="E119" s="212"/>
      <c r="F119" s="212"/>
      <c r="G119" s="212"/>
      <c r="H119" s="153">
        <f>H117+H118</f>
        <v>0</v>
      </c>
    </row>
    <row r="120" spans="1:11" ht="15">
      <c r="A120" s="108"/>
      <c r="B120" s="122"/>
      <c r="C120" s="157"/>
      <c r="D120" s="158"/>
      <c r="E120" s="158"/>
      <c r="F120" s="158"/>
      <c r="G120" s="158"/>
      <c r="H120" s="159"/>
    </row>
    <row r="121" spans="1:11" ht="15">
      <c r="A121" s="108"/>
      <c r="B121" s="122"/>
      <c r="C121" s="157"/>
      <c r="D121" s="158"/>
      <c r="E121" s="158"/>
      <c r="F121" s="158"/>
      <c r="G121" s="158"/>
      <c r="H121" s="159" t="s">
        <v>39</v>
      </c>
    </row>
    <row r="122" spans="1:11" ht="15">
      <c r="A122"/>
    </row>
    <row r="123" spans="1:11" ht="15">
      <c r="A123"/>
      <c r="B123" s="48" t="s">
        <v>471</v>
      </c>
    </row>
  </sheetData>
  <mergeCells count="9">
    <mergeCell ref="C34:K34"/>
    <mergeCell ref="C117:G117"/>
    <mergeCell ref="C119:G119"/>
    <mergeCell ref="A2:D2"/>
    <mergeCell ref="A3:D3"/>
    <mergeCell ref="A4:D4"/>
    <mergeCell ref="A5:D5"/>
    <mergeCell ref="A6:D6"/>
    <mergeCell ref="C12:K12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626A-BEF6-4980-A8AC-E13F309AAE89}">
  <dimension ref="A1:K74"/>
  <sheetViews>
    <sheetView workbookViewId="0">
      <selection activeCell="A10" sqref="A10"/>
    </sheetView>
  </sheetViews>
  <sheetFormatPr baseColWidth="10" defaultColWidth="8.6640625" defaultRowHeight="15"/>
  <cols>
    <col min="1" max="1" width="4.6640625" customWidth="1"/>
    <col min="2" max="2" width="50" customWidth="1"/>
    <col min="3" max="3" width="12.6640625" style="90" customWidth="1"/>
    <col min="6" max="6" width="13.33203125" bestFit="1" customWidth="1"/>
    <col min="8" max="8" width="39.83203125" customWidth="1"/>
    <col min="9" max="9" width="11.5" customWidth="1"/>
  </cols>
  <sheetData>
    <row r="1" spans="1:11">
      <c r="A1" s="73" t="s">
        <v>0</v>
      </c>
      <c r="B1" s="73"/>
      <c r="C1" s="89"/>
      <c r="H1" s="1" t="s">
        <v>1</v>
      </c>
      <c r="I1" s="73"/>
      <c r="J1" s="73"/>
      <c r="K1" t="s">
        <v>425</v>
      </c>
    </row>
    <row r="2" spans="1:11">
      <c r="A2" s="213" t="s">
        <v>3</v>
      </c>
      <c r="B2" s="213"/>
      <c r="C2" s="213"/>
      <c r="D2" s="213"/>
      <c r="H2" s="3" t="s">
        <v>632</v>
      </c>
      <c r="I2" s="3"/>
      <c r="J2" s="3"/>
      <c r="K2" s="74"/>
    </row>
    <row r="3" spans="1:11">
      <c r="A3" s="214" t="s">
        <v>4</v>
      </c>
      <c r="B3" s="214"/>
      <c r="C3" s="214"/>
      <c r="D3" s="214"/>
      <c r="H3" s="3" t="s">
        <v>636</v>
      </c>
      <c r="I3" s="3"/>
      <c r="J3" s="3"/>
      <c r="K3" s="74"/>
    </row>
    <row r="4" spans="1:11">
      <c r="A4" s="214" t="s">
        <v>5</v>
      </c>
      <c r="B4" s="214"/>
      <c r="C4" s="214"/>
      <c r="D4" s="214"/>
      <c r="H4" s="3" t="s">
        <v>633</v>
      </c>
      <c r="I4" s="3"/>
      <c r="J4" s="3"/>
      <c r="K4" s="74"/>
    </row>
    <row r="5" spans="1:11">
      <c r="A5" s="214" t="s">
        <v>6</v>
      </c>
      <c r="B5" s="214"/>
      <c r="C5" s="214"/>
      <c r="D5" s="214"/>
      <c r="H5" s="3" t="s">
        <v>634</v>
      </c>
      <c r="I5" s="3"/>
      <c r="J5" s="3"/>
      <c r="K5" s="74"/>
    </row>
    <row r="6" spans="1:11">
      <c r="A6" s="214" t="s">
        <v>7</v>
      </c>
      <c r="B6" s="214"/>
      <c r="C6" s="214"/>
      <c r="D6" s="214"/>
      <c r="H6" s="3" t="s">
        <v>635</v>
      </c>
      <c r="I6" s="3"/>
      <c r="J6" s="3"/>
      <c r="K6" s="74"/>
    </row>
    <row r="7" spans="1:11">
      <c r="H7" s="2"/>
    </row>
    <row r="8" spans="1:11" ht="24">
      <c r="A8" s="75" t="s">
        <v>8</v>
      </c>
    </row>
    <row r="9" spans="1:11">
      <c r="F9" s="76"/>
    </row>
    <row r="10" spans="1:11" ht="16">
      <c r="A10" t="s">
        <v>935</v>
      </c>
    </row>
    <row r="11" spans="1:11" ht="48">
      <c r="A11" s="42" t="s">
        <v>9</v>
      </c>
      <c r="B11" s="42" t="s">
        <v>10</v>
      </c>
      <c r="C11" s="43" t="s">
        <v>11</v>
      </c>
      <c r="D11" s="42" t="s">
        <v>12</v>
      </c>
      <c r="E11" s="42" t="s">
        <v>13</v>
      </c>
      <c r="F11" s="42" t="s">
        <v>14</v>
      </c>
      <c r="G11" s="42" t="s">
        <v>392</v>
      </c>
      <c r="H11" s="42" t="s">
        <v>16</v>
      </c>
      <c r="I11" s="42" t="s">
        <v>17</v>
      </c>
      <c r="J11" s="42" t="s">
        <v>18</v>
      </c>
      <c r="K11" s="80" t="s">
        <v>19</v>
      </c>
    </row>
    <row r="12" spans="1:11" s="24" customFormat="1" ht="23.5" customHeight="1">
      <c r="A12" s="10"/>
      <c r="B12" s="11" t="s">
        <v>426</v>
      </c>
      <c r="C12" s="52"/>
      <c r="D12" s="53"/>
      <c r="E12" s="53"/>
      <c r="F12" s="53"/>
      <c r="G12" s="53"/>
      <c r="H12" s="53"/>
      <c r="I12" s="53"/>
      <c r="J12" s="53"/>
      <c r="K12" s="54"/>
    </row>
    <row r="13" spans="1:11">
      <c r="A13" s="91">
        <v>1</v>
      </c>
      <c r="B13" s="92" t="s">
        <v>427</v>
      </c>
      <c r="C13" s="93" t="s">
        <v>319</v>
      </c>
      <c r="D13" s="93" t="s">
        <v>73</v>
      </c>
      <c r="E13" s="93">
        <v>1000</v>
      </c>
      <c r="F13" s="94"/>
      <c r="G13" s="93"/>
      <c r="H13" s="95"/>
      <c r="I13" s="93"/>
      <c r="J13" s="93"/>
      <c r="K13" s="93"/>
    </row>
    <row r="14" spans="1:11">
      <c r="A14" s="91">
        <v>2</v>
      </c>
      <c r="B14" s="92" t="s">
        <v>780</v>
      </c>
      <c r="C14" s="93" t="s">
        <v>21</v>
      </c>
      <c r="D14" s="93" t="s">
        <v>73</v>
      </c>
      <c r="E14" s="93">
        <v>250</v>
      </c>
      <c r="F14" s="94"/>
      <c r="G14" s="93"/>
      <c r="H14" s="95"/>
      <c r="I14" s="93"/>
      <c r="J14" s="93"/>
      <c r="K14" s="93"/>
    </row>
    <row r="15" spans="1:11">
      <c r="A15" s="91">
        <v>3</v>
      </c>
      <c r="B15" s="92" t="s">
        <v>781</v>
      </c>
      <c r="C15" s="93" t="s">
        <v>21</v>
      </c>
      <c r="D15" s="93" t="s">
        <v>73</v>
      </c>
      <c r="E15" s="93">
        <v>10</v>
      </c>
      <c r="F15" s="94"/>
      <c r="G15" s="93"/>
      <c r="H15" s="95"/>
      <c r="I15" s="93"/>
      <c r="J15" s="93"/>
      <c r="K15" s="93"/>
    </row>
    <row r="16" spans="1:11">
      <c r="A16" s="91">
        <v>4</v>
      </c>
      <c r="B16" s="92" t="s">
        <v>782</v>
      </c>
      <c r="C16" s="93" t="s">
        <v>21</v>
      </c>
      <c r="D16" s="93" t="s">
        <v>73</v>
      </c>
      <c r="E16" s="93">
        <v>250</v>
      </c>
      <c r="F16" s="94"/>
      <c r="G16" s="93"/>
      <c r="H16" s="95"/>
      <c r="I16" s="93"/>
      <c r="J16" s="93"/>
      <c r="K16" s="93"/>
    </row>
    <row r="17" spans="1:11">
      <c r="A17" s="91">
        <v>5</v>
      </c>
      <c r="B17" s="92" t="s">
        <v>428</v>
      </c>
      <c r="C17" s="93" t="s">
        <v>297</v>
      </c>
      <c r="D17" s="93" t="s">
        <v>73</v>
      </c>
      <c r="E17" s="93">
        <v>180</v>
      </c>
      <c r="F17" s="94"/>
      <c r="G17" s="93"/>
      <c r="H17" s="95"/>
      <c r="I17" s="93"/>
      <c r="J17" s="93"/>
      <c r="K17" s="93"/>
    </row>
    <row r="18" spans="1:11">
      <c r="A18" s="91">
        <v>6</v>
      </c>
      <c r="B18" s="92" t="s">
        <v>429</v>
      </c>
      <c r="C18" s="93" t="s">
        <v>87</v>
      </c>
      <c r="D18" s="93" t="s">
        <v>73</v>
      </c>
      <c r="E18" s="93">
        <v>10</v>
      </c>
      <c r="F18" s="94"/>
      <c r="G18" s="93"/>
      <c r="H18" s="95"/>
      <c r="I18" s="93"/>
      <c r="J18" s="93"/>
      <c r="K18" s="93"/>
    </row>
    <row r="19" spans="1:11">
      <c r="A19" s="91">
        <v>7</v>
      </c>
      <c r="B19" s="92" t="s">
        <v>430</v>
      </c>
      <c r="C19" s="93" t="s">
        <v>341</v>
      </c>
      <c r="D19" s="93" t="s">
        <v>21</v>
      </c>
      <c r="E19" s="93">
        <v>100</v>
      </c>
      <c r="F19" s="94"/>
      <c r="G19" s="93"/>
      <c r="H19" s="95"/>
      <c r="I19" s="93"/>
      <c r="J19" s="93"/>
      <c r="K19" s="93"/>
    </row>
    <row r="20" spans="1:11">
      <c r="A20" s="91">
        <v>8</v>
      </c>
      <c r="B20" s="92" t="s">
        <v>431</v>
      </c>
      <c r="C20" s="93" t="s">
        <v>297</v>
      </c>
      <c r="D20" s="93" t="s">
        <v>73</v>
      </c>
      <c r="E20" s="93">
        <v>130</v>
      </c>
      <c r="F20" s="94"/>
      <c r="G20" s="93"/>
      <c r="H20" s="95"/>
      <c r="I20" s="93"/>
      <c r="J20" s="93"/>
      <c r="K20" s="93"/>
    </row>
    <row r="21" spans="1:11">
      <c r="A21" s="91">
        <v>9</v>
      </c>
      <c r="B21" s="92" t="s">
        <v>432</v>
      </c>
      <c r="C21" s="93" t="s">
        <v>433</v>
      </c>
      <c r="D21" s="93" t="s">
        <v>73</v>
      </c>
      <c r="E21" s="93">
        <v>100</v>
      </c>
      <c r="F21" s="94"/>
      <c r="G21" s="93"/>
      <c r="H21" s="95"/>
      <c r="I21" s="93"/>
      <c r="J21" s="93"/>
      <c r="K21" s="93"/>
    </row>
    <row r="22" spans="1:11">
      <c r="A22" s="91">
        <v>10</v>
      </c>
      <c r="B22" s="92" t="s">
        <v>434</v>
      </c>
      <c r="C22" s="93" t="s">
        <v>297</v>
      </c>
      <c r="D22" s="93" t="s">
        <v>73</v>
      </c>
      <c r="E22" s="93">
        <v>50</v>
      </c>
      <c r="F22" s="94"/>
      <c r="G22" s="93"/>
      <c r="H22" s="95"/>
      <c r="I22" s="93"/>
      <c r="J22" s="93"/>
      <c r="K22" s="93"/>
    </row>
    <row r="23" spans="1:11">
      <c r="A23" s="91">
        <v>11</v>
      </c>
      <c r="B23" s="92" t="s">
        <v>435</v>
      </c>
      <c r="C23" s="93" t="s">
        <v>297</v>
      </c>
      <c r="D23" s="93" t="s">
        <v>73</v>
      </c>
      <c r="E23" s="93">
        <v>50</v>
      </c>
      <c r="F23" s="94"/>
      <c r="G23" s="93"/>
      <c r="H23" s="95"/>
      <c r="I23" s="93"/>
      <c r="J23" s="93"/>
      <c r="K23" s="93"/>
    </row>
    <row r="24" spans="1:11">
      <c r="A24" s="91">
        <v>12</v>
      </c>
      <c r="B24" s="92" t="s">
        <v>436</v>
      </c>
      <c r="C24" s="93" t="s">
        <v>87</v>
      </c>
      <c r="D24" s="93" t="s">
        <v>73</v>
      </c>
      <c r="E24" s="93">
        <v>300</v>
      </c>
      <c r="F24" s="94"/>
      <c r="G24" s="93"/>
      <c r="H24" s="95"/>
      <c r="I24" s="93"/>
      <c r="J24" s="93"/>
      <c r="K24" s="93"/>
    </row>
    <row r="25" spans="1:11">
      <c r="A25" s="91">
        <v>13</v>
      </c>
      <c r="B25" s="92" t="s">
        <v>783</v>
      </c>
      <c r="C25" s="93" t="s">
        <v>297</v>
      </c>
      <c r="D25" s="93" t="s">
        <v>73</v>
      </c>
      <c r="E25" s="93">
        <v>50</v>
      </c>
      <c r="F25" s="94"/>
      <c r="G25" s="93"/>
      <c r="H25" s="95"/>
      <c r="I25" s="93"/>
      <c r="J25" s="93"/>
      <c r="K25" s="93"/>
    </row>
    <row r="26" spans="1:11" ht="32">
      <c r="A26" s="91">
        <v>14</v>
      </c>
      <c r="B26" s="96" t="s">
        <v>437</v>
      </c>
      <c r="C26" s="93" t="s">
        <v>53</v>
      </c>
      <c r="D26" s="93" t="s">
        <v>73</v>
      </c>
      <c r="E26" s="93">
        <v>100</v>
      </c>
      <c r="F26" s="94"/>
      <c r="G26" s="93"/>
      <c r="H26" s="95"/>
      <c r="I26" s="93"/>
      <c r="J26" s="93"/>
      <c r="K26" s="93"/>
    </row>
    <row r="27" spans="1:11">
      <c r="A27" s="91">
        <v>15</v>
      </c>
      <c r="B27" s="92" t="s">
        <v>438</v>
      </c>
      <c r="C27" s="93" t="s">
        <v>439</v>
      </c>
      <c r="D27" s="93" t="s">
        <v>21</v>
      </c>
      <c r="E27" s="93">
        <v>300</v>
      </c>
      <c r="F27" s="94"/>
      <c r="G27" s="93"/>
      <c r="H27" s="95"/>
      <c r="I27" s="93"/>
      <c r="J27" s="93"/>
      <c r="K27" s="93"/>
    </row>
    <row r="28" spans="1:11">
      <c r="A28" s="91">
        <v>16</v>
      </c>
      <c r="B28" s="92" t="s">
        <v>440</v>
      </c>
      <c r="C28" s="93" t="s">
        <v>248</v>
      </c>
      <c r="D28" s="93" t="s">
        <v>21</v>
      </c>
      <c r="E28" s="93">
        <v>200</v>
      </c>
      <c r="F28" s="94"/>
      <c r="G28" s="93"/>
      <c r="H28" s="95"/>
      <c r="I28" s="93"/>
      <c r="J28" s="93"/>
      <c r="K28" s="93"/>
    </row>
    <row r="29" spans="1:11">
      <c r="A29" s="91">
        <v>17</v>
      </c>
      <c r="B29" s="97" t="s">
        <v>441</v>
      </c>
      <c r="C29" s="93" t="s">
        <v>87</v>
      </c>
      <c r="D29" s="93" t="s">
        <v>73</v>
      </c>
      <c r="E29" s="93">
        <v>600</v>
      </c>
      <c r="F29" s="94"/>
      <c r="G29" s="93"/>
      <c r="H29" s="95"/>
      <c r="I29" s="93"/>
      <c r="J29" s="93"/>
      <c r="K29" s="93"/>
    </row>
    <row r="30" spans="1:11">
      <c r="A30" s="91">
        <v>18</v>
      </c>
      <c r="B30" s="97" t="s">
        <v>442</v>
      </c>
      <c r="C30" s="93" t="s">
        <v>87</v>
      </c>
      <c r="D30" s="93" t="s">
        <v>73</v>
      </c>
      <c r="E30" s="93">
        <v>100</v>
      </c>
      <c r="F30" s="94"/>
      <c r="G30" s="93"/>
      <c r="H30" s="95"/>
      <c r="I30" s="93"/>
      <c r="J30" s="93"/>
      <c r="K30" s="93"/>
    </row>
    <row r="31" spans="1:11">
      <c r="A31" s="91">
        <v>19</v>
      </c>
      <c r="B31" s="92" t="s">
        <v>443</v>
      </c>
      <c r="C31" s="93" t="s">
        <v>87</v>
      </c>
      <c r="D31" s="93" t="s">
        <v>21</v>
      </c>
      <c r="E31" s="93">
        <v>10</v>
      </c>
      <c r="F31" s="94"/>
      <c r="G31" s="93"/>
      <c r="H31" s="95"/>
      <c r="I31" s="93"/>
      <c r="J31" s="93"/>
      <c r="K31" s="93"/>
    </row>
    <row r="32" spans="1:11">
      <c r="A32" s="91">
        <v>20</v>
      </c>
      <c r="B32" s="92" t="s">
        <v>789</v>
      </c>
      <c r="C32" s="93" t="s">
        <v>78</v>
      </c>
      <c r="D32" s="93" t="s">
        <v>21</v>
      </c>
      <c r="E32" s="93">
        <v>10</v>
      </c>
      <c r="F32" s="94"/>
      <c r="G32" s="93"/>
      <c r="H32" s="95"/>
      <c r="I32" s="93"/>
      <c r="J32" s="93"/>
      <c r="K32" s="93"/>
    </row>
    <row r="33" spans="1:11">
      <c r="A33" s="91">
        <v>21</v>
      </c>
      <c r="B33" s="92" t="s">
        <v>444</v>
      </c>
      <c r="C33" s="93" t="s">
        <v>96</v>
      </c>
      <c r="D33" s="93" t="s">
        <v>73</v>
      </c>
      <c r="E33" s="93">
        <v>2</v>
      </c>
      <c r="F33" s="94"/>
      <c r="G33" s="93"/>
      <c r="H33" s="95"/>
      <c r="I33" s="93"/>
      <c r="J33" s="93"/>
      <c r="K33" s="93"/>
    </row>
    <row r="34" spans="1:11" s="24" customFormat="1" ht="23.5" customHeight="1">
      <c r="A34" s="10"/>
      <c r="B34" s="11" t="s">
        <v>445</v>
      </c>
      <c r="C34" s="52"/>
      <c r="D34" s="53"/>
      <c r="E34" s="53"/>
      <c r="F34" s="66"/>
      <c r="G34" s="53"/>
      <c r="H34" s="53"/>
      <c r="I34" s="53"/>
      <c r="J34" s="53"/>
      <c r="K34" s="54"/>
    </row>
    <row r="35" spans="1:11">
      <c r="A35" s="91">
        <v>22</v>
      </c>
      <c r="B35" s="92" t="s">
        <v>446</v>
      </c>
      <c r="C35" s="93" t="s">
        <v>297</v>
      </c>
      <c r="D35" s="93" t="s">
        <v>73</v>
      </c>
      <c r="E35" s="93">
        <v>50</v>
      </c>
      <c r="F35" s="94"/>
      <c r="G35" s="93"/>
      <c r="H35" s="95"/>
      <c r="I35" s="93"/>
      <c r="J35" s="93"/>
      <c r="K35" s="93"/>
    </row>
    <row r="36" spans="1:11">
      <c r="A36" s="91">
        <v>23</v>
      </c>
      <c r="B36" s="92" t="s">
        <v>447</v>
      </c>
      <c r="C36" s="93" t="s">
        <v>87</v>
      </c>
      <c r="D36" s="93" t="s">
        <v>73</v>
      </c>
      <c r="E36" s="93">
        <v>300</v>
      </c>
      <c r="F36" s="94"/>
      <c r="G36" s="93"/>
      <c r="H36" s="95"/>
      <c r="I36" s="93"/>
      <c r="J36" s="93"/>
      <c r="K36" s="93"/>
    </row>
    <row r="37" spans="1:11">
      <c r="A37" s="91">
        <v>24</v>
      </c>
      <c r="B37" s="92" t="s">
        <v>448</v>
      </c>
      <c r="C37" s="93" t="s">
        <v>297</v>
      </c>
      <c r="D37" s="93" t="s">
        <v>73</v>
      </c>
      <c r="E37" s="93">
        <v>300</v>
      </c>
      <c r="F37" s="94"/>
      <c r="G37" s="93"/>
      <c r="H37" s="95"/>
      <c r="I37" s="93"/>
      <c r="J37" s="93"/>
      <c r="K37" s="93"/>
    </row>
    <row r="38" spans="1:11">
      <c r="A38" s="91">
        <v>25</v>
      </c>
      <c r="B38" s="92" t="s">
        <v>784</v>
      </c>
      <c r="C38" s="93" t="s">
        <v>87</v>
      </c>
      <c r="D38" s="93" t="s">
        <v>73</v>
      </c>
      <c r="E38" s="93">
        <v>100</v>
      </c>
      <c r="F38" s="94"/>
      <c r="G38" s="93"/>
      <c r="H38" s="95"/>
      <c r="I38" s="93"/>
      <c r="J38" s="93"/>
      <c r="K38" s="93"/>
    </row>
    <row r="39" spans="1:11">
      <c r="A39" s="91">
        <v>26</v>
      </c>
      <c r="B39" s="92" t="s">
        <v>785</v>
      </c>
      <c r="C39" s="93" t="s">
        <v>78</v>
      </c>
      <c r="D39" s="93" t="s">
        <v>73</v>
      </c>
      <c r="E39" s="93">
        <v>100</v>
      </c>
      <c r="F39" s="94"/>
      <c r="G39" s="93"/>
      <c r="H39" s="95"/>
      <c r="I39" s="93"/>
      <c r="J39" s="93"/>
      <c r="K39" s="93"/>
    </row>
    <row r="40" spans="1:11" ht="32">
      <c r="A40" s="91">
        <v>27</v>
      </c>
      <c r="B40" s="96" t="s">
        <v>449</v>
      </c>
      <c r="C40" s="93" t="s">
        <v>53</v>
      </c>
      <c r="D40" s="93" t="s">
        <v>73</v>
      </c>
      <c r="E40" s="98">
        <v>300</v>
      </c>
      <c r="F40" s="94"/>
      <c r="G40" s="93"/>
      <c r="H40" s="95"/>
      <c r="I40" s="93"/>
      <c r="J40" s="93"/>
      <c r="K40" s="93"/>
    </row>
    <row r="41" spans="1:11" ht="32">
      <c r="A41" s="91">
        <v>28</v>
      </c>
      <c r="B41" s="96" t="s">
        <v>450</v>
      </c>
      <c r="C41" s="93" t="s">
        <v>451</v>
      </c>
      <c r="D41" s="93" t="s">
        <v>73</v>
      </c>
      <c r="E41" s="98">
        <v>1000</v>
      </c>
      <c r="F41" s="94"/>
      <c r="G41" s="93"/>
      <c r="H41" s="95"/>
      <c r="I41" s="93"/>
      <c r="J41" s="93"/>
      <c r="K41" s="93"/>
    </row>
    <row r="42" spans="1:11">
      <c r="A42" s="91">
        <v>29</v>
      </c>
      <c r="B42" s="92" t="s">
        <v>452</v>
      </c>
      <c r="C42" s="93" t="s">
        <v>319</v>
      </c>
      <c r="D42" s="93" t="s">
        <v>73</v>
      </c>
      <c r="E42" s="93">
        <v>100</v>
      </c>
      <c r="F42" s="94"/>
      <c r="G42" s="93"/>
      <c r="H42" s="95"/>
      <c r="I42" s="93"/>
      <c r="J42" s="93"/>
      <c r="K42" s="93"/>
    </row>
    <row r="43" spans="1:11">
      <c r="A43" s="91">
        <v>30</v>
      </c>
      <c r="B43" s="92" t="s">
        <v>453</v>
      </c>
      <c r="C43" s="93" t="s">
        <v>319</v>
      </c>
      <c r="D43" s="93" t="s">
        <v>73</v>
      </c>
      <c r="E43" s="93">
        <v>100</v>
      </c>
      <c r="F43" s="94"/>
      <c r="G43" s="93"/>
      <c r="H43" s="95"/>
      <c r="I43" s="93"/>
      <c r="J43" s="93"/>
      <c r="K43" s="93"/>
    </row>
    <row r="44" spans="1:11">
      <c r="A44" s="91">
        <v>31</v>
      </c>
      <c r="B44" s="92" t="s">
        <v>454</v>
      </c>
      <c r="C44" s="93" t="s">
        <v>455</v>
      </c>
      <c r="D44" s="93" t="s">
        <v>73</v>
      </c>
      <c r="E44" s="93">
        <v>800</v>
      </c>
      <c r="F44" s="94"/>
      <c r="G44" s="93"/>
      <c r="H44" s="95"/>
      <c r="I44" s="93"/>
      <c r="J44" s="93"/>
      <c r="K44" s="93"/>
    </row>
    <row r="45" spans="1:11">
      <c r="A45" s="91">
        <v>32</v>
      </c>
      <c r="B45" s="92" t="s">
        <v>456</v>
      </c>
      <c r="C45" s="93" t="s">
        <v>135</v>
      </c>
      <c r="D45" s="93" t="s">
        <v>73</v>
      </c>
      <c r="E45" s="93">
        <v>20</v>
      </c>
      <c r="F45" s="94"/>
      <c r="G45" s="93"/>
      <c r="H45" s="95"/>
      <c r="I45" s="93"/>
      <c r="J45" s="93"/>
      <c r="K45" s="93"/>
    </row>
    <row r="46" spans="1:11">
      <c r="A46" s="91">
        <v>33</v>
      </c>
      <c r="B46" s="92" t="s">
        <v>457</v>
      </c>
      <c r="C46" s="93" t="s">
        <v>458</v>
      </c>
      <c r="D46" s="93" t="s">
        <v>73</v>
      </c>
      <c r="E46" s="93">
        <v>20</v>
      </c>
      <c r="F46" s="94"/>
      <c r="G46" s="93"/>
      <c r="H46" s="95"/>
      <c r="I46" s="93"/>
      <c r="J46" s="93"/>
      <c r="K46" s="93"/>
    </row>
    <row r="47" spans="1:11">
      <c r="A47" s="91">
        <v>34</v>
      </c>
      <c r="B47" s="92" t="s">
        <v>459</v>
      </c>
      <c r="C47" s="93" t="s">
        <v>460</v>
      </c>
      <c r="D47" s="93" t="s">
        <v>73</v>
      </c>
      <c r="E47" s="93">
        <v>2</v>
      </c>
      <c r="F47" s="94"/>
      <c r="G47" s="93"/>
      <c r="H47" s="95"/>
      <c r="I47" s="93"/>
      <c r="J47" s="93"/>
      <c r="K47" s="93"/>
    </row>
    <row r="48" spans="1:11" s="100" customFormat="1" ht="16">
      <c r="A48" s="91">
        <v>35</v>
      </c>
      <c r="B48" s="99" t="s">
        <v>461</v>
      </c>
      <c r="C48" s="98" t="s">
        <v>433</v>
      </c>
      <c r="D48" s="98" t="s">
        <v>21</v>
      </c>
      <c r="E48" s="98">
        <v>100</v>
      </c>
      <c r="F48" s="94"/>
      <c r="G48" s="93"/>
      <c r="H48" s="95"/>
      <c r="I48" s="94"/>
      <c r="J48" s="94"/>
      <c r="K48" s="94"/>
    </row>
    <row r="49" spans="1:11" s="100" customFormat="1" ht="16">
      <c r="A49" s="91">
        <v>36</v>
      </c>
      <c r="B49" s="99" t="s">
        <v>462</v>
      </c>
      <c r="C49" s="98" t="s">
        <v>21</v>
      </c>
      <c r="D49" s="98" t="s">
        <v>73</v>
      </c>
      <c r="E49" s="98">
        <v>10</v>
      </c>
      <c r="F49" s="94"/>
      <c r="G49" s="93"/>
      <c r="H49" s="95"/>
      <c r="I49" s="94"/>
      <c r="J49" s="94"/>
      <c r="K49" s="94"/>
    </row>
    <row r="50" spans="1:11" ht="16">
      <c r="A50" s="91">
        <v>37</v>
      </c>
      <c r="B50" s="96" t="s">
        <v>463</v>
      </c>
      <c r="C50" s="93" t="s">
        <v>464</v>
      </c>
      <c r="D50" s="93" t="s">
        <v>73</v>
      </c>
      <c r="E50" s="93">
        <v>100</v>
      </c>
      <c r="F50" s="94"/>
      <c r="G50" s="93"/>
      <c r="H50" s="95"/>
      <c r="I50" s="93"/>
      <c r="J50" s="93"/>
      <c r="K50" s="93"/>
    </row>
    <row r="51" spans="1:11" ht="16">
      <c r="A51" s="91">
        <v>38</v>
      </c>
      <c r="B51" s="96" t="s">
        <v>862</v>
      </c>
      <c r="C51" s="93" t="s">
        <v>87</v>
      </c>
      <c r="D51" s="93" t="s">
        <v>73</v>
      </c>
      <c r="E51" s="93">
        <v>50</v>
      </c>
      <c r="F51" s="94"/>
      <c r="G51" s="93"/>
      <c r="H51" s="95"/>
      <c r="I51" s="93"/>
      <c r="J51" s="93"/>
      <c r="K51" s="93"/>
    </row>
    <row r="52" spans="1:11" ht="16">
      <c r="A52" s="91">
        <v>39</v>
      </c>
      <c r="B52" s="96" t="s">
        <v>786</v>
      </c>
      <c r="C52" s="93" t="s">
        <v>87</v>
      </c>
      <c r="D52" s="93" t="s">
        <v>73</v>
      </c>
      <c r="E52" s="93">
        <v>10</v>
      </c>
      <c r="F52" s="94"/>
      <c r="G52" s="93"/>
      <c r="H52" s="95"/>
      <c r="I52" s="93"/>
      <c r="J52" s="93"/>
      <c r="K52" s="93"/>
    </row>
    <row r="53" spans="1:11">
      <c r="A53" s="91">
        <v>40</v>
      </c>
      <c r="B53" s="92" t="s">
        <v>465</v>
      </c>
      <c r="C53" s="93" t="s">
        <v>87</v>
      </c>
      <c r="D53" s="93" t="s">
        <v>21</v>
      </c>
      <c r="E53" s="98">
        <v>10</v>
      </c>
      <c r="F53" s="94"/>
      <c r="G53" s="93"/>
      <c r="H53" s="95"/>
      <c r="I53" s="93"/>
      <c r="J53" s="93"/>
      <c r="K53" s="93"/>
    </row>
    <row r="54" spans="1:11">
      <c r="A54" s="91">
        <v>41</v>
      </c>
      <c r="B54" s="92" t="s">
        <v>466</v>
      </c>
      <c r="C54" s="93" t="s">
        <v>87</v>
      </c>
      <c r="D54" s="93" t="s">
        <v>21</v>
      </c>
      <c r="E54" s="98">
        <v>10</v>
      </c>
      <c r="F54" s="94"/>
      <c r="G54" s="93"/>
      <c r="H54" s="95"/>
      <c r="I54" s="93"/>
      <c r="J54" s="93"/>
      <c r="K54" s="93"/>
    </row>
    <row r="55" spans="1:11">
      <c r="A55" s="91">
        <v>42</v>
      </c>
      <c r="B55" s="92" t="s">
        <v>467</v>
      </c>
      <c r="C55" s="93" t="s">
        <v>21</v>
      </c>
      <c r="D55" s="93" t="s">
        <v>21</v>
      </c>
      <c r="E55" s="93">
        <v>10</v>
      </c>
      <c r="F55" s="94"/>
      <c r="G55" s="93"/>
      <c r="H55" s="95"/>
      <c r="I55" s="93"/>
      <c r="J55" s="93"/>
      <c r="K55" s="93"/>
    </row>
    <row r="56" spans="1:11">
      <c r="A56" s="91">
        <v>43</v>
      </c>
      <c r="B56" s="92" t="s">
        <v>468</v>
      </c>
      <c r="C56" s="93" t="s">
        <v>87</v>
      </c>
      <c r="D56" s="93" t="s">
        <v>73</v>
      </c>
      <c r="E56" s="93">
        <v>10</v>
      </c>
      <c r="F56" s="94"/>
      <c r="G56" s="93"/>
      <c r="H56" s="95"/>
      <c r="I56" s="93"/>
      <c r="J56" s="93"/>
      <c r="K56" s="93"/>
    </row>
    <row r="57" spans="1:11">
      <c r="A57" s="91">
        <v>44</v>
      </c>
      <c r="B57" s="92" t="s">
        <v>469</v>
      </c>
      <c r="C57" s="93" t="s">
        <v>87</v>
      </c>
      <c r="D57" s="93" t="s">
        <v>73</v>
      </c>
      <c r="E57" s="93">
        <v>10</v>
      </c>
      <c r="F57" s="94"/>
      <c r="G57" s="93"/>
      <c r="H57" s="95"/>
      <c r="I57" s="93"/>
      <c r="J57" s="93"/>
      <c r="K57" s="93"/>
    </row>
    <row r="58" spans="1:11">
      <c r="A58" s="91">
        <v>45</v>
      </c>
      <c r="B58" s="92" t="s">
        <v>470</v>
      </c>
      <c r="C58" s="93" t="s">
        <v>87</v>
      </c>
      <c r="D58" s="93" t="s">
        <v>73</v>
      </c>
      <c r="E58" s="93">
        <v>10</v>
      </c>
      <c r="F58" s="94"/>
      <c r="G58" s="93"/>
      <c r="H58" s="95"/>
      <c r="I58" s="93"/>
      <c r="J58" s="93"/>
      <c r="K58" s="93"/>
    </row>
    <row r="59" spans="1:11">
      <c r="A59" s="91">
        <v>46</v>
      </c>
      <c r="B59" s="92" t="s">
        <v>863</v>
      </c>
      <c r="C59" s="93" t="s">
        <v>87</v>
      </c>
      <c r="D59" s="93" t="s">
        <v>73</v>
      </c>
      <c r="E59" s="93">
        <v>10</v>
      </c>
      <c r="F59" s="94"/>
      <c r="G59" s="93"/>
      <c r="H59" s="95"/>
      <c r="I59" s="93"/>
      <c r="J59" s="93"/>
      <c r="K59" s="93"/>
    </row>
    <row r="60" spans="1:11" ht="15.75" customHeight="1">
      <c r="A60" s="91">
        <v>47</v>
      </c>
      <c r="B60" s="92" t="s">
        <v>787</v>
      </c>
      <c r="C60" s="93" t="s">
        <v>87</v>
      </c>
      <c r="D60" s="93" t="s">
        <v>73</v>
      </c>
      <c r="E60" s="93">
        <v>100</v>
      </c>
      <c r="F60" s="94"/>
      <c r="G60" s="93"/>
      <c r="H60" s="95"/>
      <c r="I60" s="93"/>
      <c r="J60" s="93"/>
      <c r="K60" s="93"/>
    </row>
    <row r="61" spans="1:11" ht="15.75" customHeight="1"/>
    <row r="63" spans="1:11">
      <c r="A63" s="177"/>
      <c r="D63" s="90"/>
      <c r="E63" s="90"/>
      <c r="F63" s="178"/>
      <c r="G63" s="90"/>
      <c r="H63" s="179"/>
      <c r="I63" s="90"/>
      <c r="J63" s="90"/>
      <c r="K63" s="90"/>
    </row>
    <row r="64" spans="1:11">
      <c r="A64" s="177"/>
      <c r="D64" s="90"/>
      <c r="E64" s="90"/>
      <c r="F64" s="178"/>
      <c r="G64" s="90"/>
      <c r="H64" s="179"/>
      <c r="I64" s="90"/>
      <c r="J64" s="90"/>
      <c r="K64" s="90"/>
    </row>
    <row r="65" spans="1:11">
      <c r="A65" s="177"/>
      <c r="D65" s="90"/>
      <c r="E65" s="90"/>
      <c r="F65" s="178"/>
      <c r="G65" s="90"/>
      <c r="H65" s="179"/>
      <c r="I65" s="90"/>
      <c r="J65" s="90"/>
      <c r="K65" s="90"/>
    </row>
    <row r="66" spans="1:11">
      <c r="A66" s="177"/>
      <c r="D66" s="90"/>
      <c r="E66" s="90"/>
      <c r="F66" s="178"/>
      <c r="G66" s="90"/>
      <c r="H66" s="179"/>
      <c r="I66" s="90"/>
      <c r="J66" s="90"/>
      <c r="K66" s="90"/>
    </row>
    <row r="67" spans="1:11" s="24" customFormat="1" ht="22.5" customHeight="1">
      <c r="A67" s="180"/>
      <c r="B67" s="181"/>
      <c r="C67" s="182"/>
      <c r="D67" s="182"/>
      <c r="E67" s="182"/>
      <c r="F67" s="183"/>
      <c r="G67" s="182"/>
      <c r="H67" s="182"/>
      <c r="I67" s="182"/>
      <c r="J67" s="182"/>
      <c r="K67" s="182"/>
    </row>
    <row r="68" spans="1:11" ht="15" customHeight="1">
      <c r="A68" s="27"/>
      <c r="B68" s="27"/>
      <c r="C68" s="192" t="s">
        <v>35</v>
      </c>
      <c r="D68" s="192"/>
      <c r="E68" s="192"/>
      <c r="F68" s="192"/>
      <c r="G68" s="192"/>
      <c r="H68" s="28">
        <f>SUM(H13:H60)</f>
        <v>0</v>
      </c>
    </row>
    <row r="69" spans="1:11" ht="14.5" customHeight="1">
      <c r="A69" s="27"/>
      <c r="B69" s="27"/>
      <c r="C69" s="29" t="s">
        <v>36</v>
      </c>
      <c r="D69" s="30"/>
      <c r="E69" s="30"/>
      <c r="F69" s="31">
        <v>9.5000000000000001E-2</v>
      </c>
      <c r="G69" s="30"/>
      <c r="H69" s="28">
        <f>H68*F69</f>
        <v>0</v>
      </c>
    </row>
    <row r="70" spans="1:11" ht="15" customHeight="1">
      <c r="A70" s="27"/>
      <c r="B70" s="27" t="s">
        <v>45</v>
      </c>
      <c r="C70" s="196" t="s">
        <v>37</v>
      </c>
      <c r="D70" s="198"/>
      <c r="E70" s="198"/>
      <c r="F70" s="198"/>
      <c r="G70" s="197"/>
      <c r="H70" s="28">
        <f>H68+H69</f>
        <v>0</v>
      </c>
    </row>
    <row r="71" spans="1:11">
      <c r="A71" s="27"/>
      <c r="B71" s="27"/>
      <c r="C71" s="72"/>
      <c r="D71" s="33"/>
      <c r="E71" s="33"/>
      <c r="F71" s="33"/>
      <c r="G71" s="33"/>
      <c r="H71" s="34"/>
    </row>
    <row r="72" spans="1:11">
      <c r="A72" s="27"/>
      <c r="B72" s="27"/>
      <c r="C72" s="72"/>
      <c r="D72" s="33"/>
      <c r="E72" s="33"/>
      <c r="F72" s="33"/>
      <c r="G72" s="33"/>
      <c r="H72" s="34" t="s">
        <v>39</v>
      </c>
    </row>
    <row r="74" spans="1:11">
      <c r="B74" t="s">
        <v>471</v>
      </c>
    </row>
  </sheetData>
  <mergeCells count="7">
    <mergeCell ref="C70:G70"/>
    <mergeCell ref="A2:D2"/>
    <mergeCell ref="A3:D3"/>
    <mergeCell ref="A4:D4"/>
    <mergeCell ref="A5:D5"/>
    <mergeCell ref="A6:D6"/>
    <mergeCell ref="C68:G68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076CC-46FF-4108-9676-185DBC794301}">
  <dimension ref="A1:K44"/>
  <sheetViews>
    <sheetView workbookViewId="0">
      <selection activeCell="A10" sqref="A10"/>
    </sheetView>
  </sheetViews>
  <sheetFormatPr baseColWidth="10" defaultColWidth="8.83203125" defaultRowHeight="15"/>
  <cols>
    <col min="2" max="2" width="27.5" customWidth="1"/>
    <col min="3" max="3" width="11.1640625" customWidth="1"/>
    <col min="8" max="8" width="40.5" bestFit="1" customWidth="1"/>
  </cols>
  <sheetData>
    <row r="1" spans="1:11">
      <c r="A1" s="73" t="s">
        <v>0</v>
      </c>
      <c r="B1" s="73"/>
      <c r="C1" s="89"/>
      <c r="H1" s="1" t="s">
        <v>1</v>
      </c>
      <c r="I1" s="73"/>
      <c r="J1" s="73"/>
      <c r="K1" t="s">
        <v>425</v>
      </c>
    </row>
    <row r="2" spans="1:11">
      <c r="A2" s="213" t="s">
        <v>3</v>
      </c>
      <c r="B2" s="213"/>
      <c r="C2" s="213"/>
      <c r="D2" s="213"/>
      <c r="H2" s="3" t="s">
        <v>632</v>
      </c>
      <c r="I2" s="3"/>
      <c r="J2" s="3"/>
      <c r="K2" s="74"/>
    </row>
    <row r="3" spans="1:11">
      <c r="A3" s="214" t="s">
        <v>4</v>
      </c>
      <c r="B3" s="214"/>
      <c r="C3" s="214"/>
      <c r="D3" s="214"/>
      <c r="H3" s="3" t="s">
        <v>636</v>
      </c>
      <c r="I3" s="3"/>
      <c r="J3" s="3"/>
      <c r="K3" s="74"/>
    </row>
    <row r="4" spans="1:11">
      <c r="A4" s="214" t="s">
        <v>5</v>
      </c>
      <c r="B4" s="214"/>
      <c r="C4" s="214"/>
      <c r="D4" s="214"/>
      <c r="H4" s="3" t="s">
        <v>633</v>
      </c>
      <c r="I4" s="3"/>
      <c r="J4" s="3"/>
      <c r="K4" s="74"/>
    </row>
    <row r="5" spans="1:11">
      <c r="A5" s="214" t="s">
        <v>6</v>
      </c>
      <c r="B5" s="214"/>
      <c r="C5" s="214"/>
      <c r="D5" s="214"/>
      <c r="H5" s="3" t="s">
        <v>634</v>
      </c>
      <c r="I5" s="3"/>
      <c r="J5" s="3"/>
      <c r="K5" s="74"/>
    </row>
    <row r="6" spans="1:11">
      <c r="A6" s="214" t="s">
        <v>7</v>
      </c>
      <c r="B6" s="214"/>
      <c r="C6" s="214"/>
      <c r="D6" s="214"/>
      <c r="H6" s="3" t="s">
        <v>635</v>
      </c>
      <c r="I6" s="3"/>
      <c r="J6" s="3"/>
      <c r="K6" s="74"/>
    </row>
    <row r="7" spans="1:11">
      <c r="C7" s="90"/>
      <c r="H7" s="2"/>
    </row>
    <row r="8" spans="1:11" ht="24">
      <c r="A8" s="75" t="s">
        <v>8</v>
      </c>
      <c r="C8" s="90"/>
    </row>
    <row r="9" spans="1:11">
      <c r="C9" s="90"/>
      <c r="F9" s="76"/>
    </row>
    <row r="10" spans="1:11" ht="16">
      <c r="A10" t="s">
        <v>936</v>
      </c>
      <c r="C10" s="90"/>
    </row>
    <row r="11" spans="1:11" ht="48">
      <c r="A11" s="42" t="s">
        <v>9</v>
      </c>
      <c r="B11" s="42" t="s">
        <v>10</v>
      </c>
      <c r="C11" s="43" t="s">
        <v>11</v>
      </c>
      <c r="D11" s="42" t="s">
        <v>12</v>
      </c>
      <c r="E11" s="42" t="s">
        <v>13</v>
      </c>
      <c r="F11" s="42" t="s">
        <v>14</v>
      </c>
      <c r="G11" s="42" t="s">
        <v>392</v>
      </c>
      <c r="H11" s="42" t="s">
        <v>16</v>
      </c>
      <c r="I11" s="42" t="s">
        <v>17</v>
      </c>
      <c r="J11" s="42" t="s">
        <v>18</v>
      </c>
      <c r="K11" s="80" t="s">
        <v>19</v>
      </c>
    </row>
    <row r="12" spans="1:11">
      <c r="A12" s="10"/>
      <c r="B12" s="11" t="s">
        <v>280</v>
      </c>
      <c r="C12" s="52"/>
      <c r="D12" s="53"/>
      <c r="E12" s="53"/>
      <c r="F12" s="66"/>
      <c r="G12" s="53"/>
      <c r="H12" s="53"/>
      <c r="I12" s="53"/>
      <c r="J12" s="53"/>
      <c r="K12" s="54"/>
    </row>
    <row r="13" spans="1:11">
      <c r="A13" s="16">
        <v>1</v>
      </c>
      <c r="B13" s="15" t="s">
        <v>281</v>
      </c>
      <c r="C13" s="16" t="s">
        <v>87</v>
      </c>
      <c r="D13" s="16" t="s">
        <v>21</v>
      </c>
      <c r="E13" s="16">
        <v>10</v>
      </c>
      <c r="F13" s="17"/>
      <c r="G13" s="16"/>
      <c r="H13" s="18"/>
      <c r="I13" s="16"/>
      <c r="J13" s="16"/>
      <c r="K13" s="16"/>
    </row>
    <row r="14" spans="1:11">
      <c r="A14" s="16">
        <v>2</v>
      </c>
      <c r="B14" s="19" t="s">
        <v>282</v>
      </c>
      <c r="C14" s="16" t="s">
        <v>605</v>
      </c>
      <c r="D14" s="60" t="s">
        <v>21</v>
      </c>
      <c r="E14" s="60">
        <v>20</v>
      </c>
      <c r="F14" s="17"/>
      <c r="G14" s="60"/>
      <c r="H14" s="64"/>
      <c r="I14" s="60"/>
      <c r="J14" s="60"/>
      <c r="K14" s="60"/>
    </row>
    <row r="15" spans="1:11">
      <c r="A15" s="16">
        <v>3</v>
      </c>
      <c r="B15" s="19" t="s">
        <v>283</v>
      </c>
      <c r="C15" s="16" t="s">
        <v>605</v>
      </c>
      <c r="D15" s="16" t="s">
        <v>21</v>
      </c>
      <c r="E15" s="60">
        <v>2</v>
      </c>
      <c r="F15" s="17"/>
      <c r="G15" s="60"/>
      <c r="H15" s="18"/>
      <c r="I15" s="60"/>
      <c r="J15" s="60"/>
      <c r="K15" s="60"/>
    </row>
    <row r="16" spans="1:11">
      <c r="A16" s="16">
        <v>4</v>
      </c>
      <c r="B16" s="15" t="s">
        <v>284</v>
      </c>
      <c r="C16" s="16" t="s">
        <v>285</v>
      </c>
      <c r="D16" s="60" t="s">
        <v>21</v>
      </c>
      <c r="E16" s="16">
        <v>50</v>
      </c>
      <c r="F16" s="17"/>
      <c r="G16" s="16"/>
      <c r="H16" s="64"/>
      <c r="I16" s="16"/>
      <c r="J16" s="16"/>
      <c r="K16" s="16"/>
    </row>
    <row r="17" spans="1:11">
      <c r="A17" s="16">
        <v>5</v>
      </c>
      <c r="B17" s="15" t="s">
        <v>615</v>
      </c>
      <c r="C17" s="16" t="s">
        <v>232</v>
      </c>
      <c r="D17" s="60" t="s">
        <v>21</v>
      </c>
      <c r="E17" s="16">
        <v>2</v>
      </c>
      <c r="F17" s="17"/>
      <c r="G17" s="16"/>
      <c r="H17" s="18"/>
      <c r="I17" s="16"/>
      <c r="J17" s="16"/>
      <c r="K17" s="16"/>
    </row>
    <row r="18" spans="1:11">
      <c r="A18" s="16">
        <v>6</v>
      </c>
      <c r="B18" s="19" t="s">
        <v>286</v>
      </c>
      <c r="C18" s="60" t="s">
        <v>96</v>
      </c>
      <c r="D18" s="16" t="s">
        <v>21</v>
      </c>
      <c r="E18" s="60">
        <v>40</v>
      </c>
      <c r="F18" s="17"/>
      <c r="G18" s="60"/>
      <c r="H18" s="64"/>
      <c r="I18" s="60"/>
      <c r="J18" s="60"/>
      <c r="K18" s="60"/>
    </row>
    <row r="19" spans="1:11">
      <c r="A19" s="16">
        <v>7</v>
      </c>
      <c r="B19" s="15" t="s">
        <v>287</v>
      </c>
      <c r="C19" s="16" t="s">
        <v>96</v>
      </c>
      <c r="D19" s="60" t="s">
        <v>21</v>
      </c>
      <c r="E19" s="16">
        <v>10</v>
      </c>
      <c r="F19" s="17"/>
      <c r="G19" s="16"/>
      <c r="H19" s="18"/>
      <c r="I19" s="16"/>
      <c r="J19" s="16"/>
      <c r="K19" s="16"/>
    </row>
    <row r="20" spans="1:11">
      <c r="A20" s="16">
        <v>8</v>
      </c>
      <c r="B20" s="15" t="s">
        <v>288</v>
      </c>
      <c r="C20" s="16" t="s">
        <v>107</v>
      </c>
      <c r="D20" s="16" t="s">
        <v>21</v>
      </c>
      <c r="E20" s="16">
        <v>10</v>
      </c>
      <c r="F20" s="17"/>
      <c r="G20" s="16"/>
      <c r="H20" s="64"/>
      <c r="I20" s="16"/>
      <c r="J20" s="16"/>
      <c r="K20" s="16"/>
    </row>
    <row r="21" spans="1:11">
      <c r="A21" s="16">
        <v>9</v>
      </c>
      <c r="B21" s="19" t="s">
        <v>289</v>
      </c>
      <c r="C21" s="60" t="s">
        <v>78</v>
      </c>
      <c r="D21" s="60" t="s">
        <v>21</v>
      </c>
      <c r="E21" s="60">
        <v>25</v>
      </c>
      <c r="F21" s="17"/>
      <c r="G21" s="60"/>
      <c r="H21" s="18"/>
      <c r="I21" s="60"/>
      <c r="J21" s="60"/>
      <c r="K21" s="60"/>
    </row>
    <row r="22" spans="1:11">
      <c r="A22" s="16">
        <v>10</v>
      </c>
      <c r="B22" s="19" t="s">
        <v>290</v>
      </c>
      <c r="C22" s="60" t="s">
        <v>605</v>
      </c>
      <c r="D22" s="60" t="s">
        <v>21</v>
      </c>
      <c r="E22" s="60">
        <v>40</v>
      </c>
      <c r="F22" s="17"/>
      <c r="G22" s="60"/>
      <c r="H22" s="64"/>
      <c r="I22" s="60"/>
      <c r="J22" s="60"/>
      <c r="K22" s="60"/>
    </row>
    <row r="23" spans="1:11">
      <c r="A23" s="16">
        <v>11</v>
      </c>
      <c r="B23" s="19" t="s">
        <v>802</v>
      </c>
      <c r="C23" s="60" t="s">
        <v>96</v>
      </c>
      <c r="D23" s="60" t="s">
        <v>21</v>
      </c>
      <c r="E23" s="60">
        <v>30</v>
      </c>
      <c r="F23" s="17"/>
      <c r="G23" s="60"/>
      <c r="H23" s="18"/>
      <c r="I23" s="60"/>
      <c r="J23" s="60"/>
      <c r="K23" s="60"/>
    </row>
    <row r="24" spans="1:11">
      <c r="A24" s="16">
        <v>12</v>
      </c>
      <c r="B24" s="15" t="s">
        <v>291</v>
      </c>
      <c r="C24" s="16" t="s">
        <v>606</v>
      </c>
      <c r="D24" s="16" t="s">
        <v>21</v>
      </c>
      <c r="E24" s="16">
        <v>10</v>
      </c>
      <c r="F24" s="17"/>
      <c r="G24" s="16"/>
      <c r="H24" s="64"/>
      <c r="I24" s="16"/>
      <c r="J24" s="16"/>
      <c r="K24" s="16"/>
    </row>
    <row r="25" spans="1:11">
      <c r="A25" s="16">
        <v>13</v>
      </c>
      <c r="B25" s="19" t="s">
        <v>292</v>
      </c>
      <c r="C25" s="60" t="s">
        <v>107</v>
      </c>
      <c r="D25" s="60" t="s">
        <v>21</v>
      </c>
      <c r="E25" s="60">
        <v>10</v>
      </c>
      <c r="F25" s="17"/>
      <c r="G25" s="60"/>
      <c r="H25" s="18"/>
      <c r="I25" s="60"/>
      <c r="J25" s="60"/>
      <c r="K25" s="60"/>
    </row>
    <row r="26" spans="1:11">
      <c r="A26" s="16">
        <v>14</v>
      </c>
      <c r="B26" s="19" t="s">
        <v>293</v>
      </c>
      <c r="C26" s="60" t="s">
        <v>78</v>
      </c>
      <c r="D26" s="60" t="s">
        <v>21</v>
      </c>
      <c r="E26" s="60">
        <v>40</v>
      </c>
      <c r="F26" s="17"/>
      <c r="G26" s="60"/>
      <c r="H26" s="64"/>
      <c r="I26" s="60"/>
      <c r="J26" s="60"/>
      <c r="K26" s="60"/>
    </row>
    <row r="27" spans="1:11">
      <c r="A27" s="16">
        <v>15</v>
      </c>
      <c r="B27" s="15" t="s">
        <v>778</v>
      </c>
      <c r="C27" s="16" t="s">
        <v>96</v>
      </c>
      <c r="D27" s="60" t="s">
        <v>21</v>
      </c>
      <c r="E27" s="16">
        <v>70</v>
      </c>
      <c r="F27" s="17"/>
      <c r="G27" s="16"/>
      <c r="H27" s="18"/>
      <c r="I27" s="16"/>
      <c r="J27" s="16"/>
      <c r="K27" s="16"/>
    </row>
    <row r="28" spans="1:11">
      <c r="A28" s="16">
        <v>16</v>
      </c>
      <c r="B28" s="15" t="s">
        <v>779</v>
      </c>
      <c r="C28" s="16" t="s">
        <v>87</v>
      </c>
      <c r="D28" s="60" t="s">
        <v>21</v>
      </c>
      <c r="E28" s="16">
        <v>40</v>
      </c>
      <c r="F28" s="17"/>
      <c r="G28" s="16"/>
      <c r="H28" s="64"/>
      <c r="I28" s="16"/>
      <c r="J28" s="16"/>
      <c r="K28" s="16"/>
    </row>
    <row r="29" spans="1:11">
      <c r="A29" s="16">
        <v>17</v>
      </c>
      <c r="B29" s="19" t="s">
        <v>294</v>
      </c>
      <c r="C29" s="60" t="s">
        <v>96</v>
      </c>
      <c r="D29" s="60" t="s">
        <v>21</v>
      </c>
      <c r="E29" s="60">
        <v>50</v>
      </c>
      <c r="F29" s="17"/>
      <c r="G29" s="60"/>
      <c r="H29" s="18"/>
      <c r="I29" s="60"/>
      <c r="J29" s="60"/>
      <c r="K29" s="60"/>
    </row>
    <row r="30" spans="1:11">
      <c r="A30" s="16">
        <v>18</v>
      </c>
      <c r="B30" s="19" t="s">
        <v>295</v>
      </c>
      <c r="C30" s="60" t="s">
        <v>740</v>
      </c>
      <c r="D30" s="60" t="s">
        <v>21</v>
      </c>
      <c r="E30" s="60">
        <v>40</v>
      </c>
      <c r="F30" s="17"/>
      <c r="G30" s="60"/>
      <c r="H30" s="64"/>
      <c r="I30" s="60"/>
      <c r="J30" s="60"/>
      <c r="K30" s="60"/>
    </row>
    <row r="31" spans="1:11">
      <c r="A31" s="16">
        <v>19</v>
      </c>
      <c r="B31" s="19" t="s">
        <v>296</v>
      </c>
      <c r="C31" s="60" t="s">
        <v>297</v>
      </c>
      <c r="D31" s="16" t="s">
        <v>21</v>
      </c>
      <c r="E31" s="60">
        <v>4</v>
      </c>
      <c r="F31" s="17"/>
      <c r="G31" s="60"/>
      <c r="H31" s="18"/>
      <c r="I31" s="60"/>
      <c r="J31" s="60"/>
      <c r="K31" s="60"/>
    </row>
    <row r="32" spans="1:11">
      <c r="A32" s="16">
        <v>20</v>
      </c>
      <c r="B32" s="15" t="s">
        <v>298</v>
      </c>
      <c r="C32" s="16" t="s">
        <v>87</v>
      </c>
      <c r="D32" s="60" t="s">
        <v>21</v>
      </c>
      <c r="E32" s="16">
        <v>30</v>
      </c>
      <c r="F32" s="17"/>
      <c r="G32" s="16"/>
      <c r="H32" s="64"/>
      <c r="I32" s="16"/>
      <c r="J32" s="16"/>
      <c r="K32" s="16"/>
    </row>
    <row r="33" spans="1:11">
      <c r="A33" s="16">
        <v>21</v>
      </c>
      <c r="B33" s="15" t="s">
        <v>788</v>
      </c>
      <c r="C33" s="16" t="s">
        <v>605</v>
      </c>
      <c r="D33" s="60" t="s">
        <v>21</v>
      </c>
      <c r="E33" s="16">
        <v>2</v>
      </c>
      <c r="F33" s="17"/>
      <c r="G33" s="16"/>
      <c r="H33" s="18"/>
      <c r="I33" s="16"/>
      <c r="J33" s="16"/>
      <c r="K33" s="16"/>
    </row>
    <row r="34" spans="1:11">
      <c r="A34" s="16">
        <v>22</v>
      </c>
      <c r="B34" s="15" t="s">
        <v>443</v>
      </c>
      <c r="C34" s="16" t="s">
        <v>607</v>
      </c>
      <c r="D34" s="60" t="s">
        <v>21</v>
      </c>
      <c r="E34" s="16">
        <v>5</v>
      </c>
      <c r="F34" s="17"/>
      <c r="G34" s="16"/>
      <c r="H34" s="64"/>
      <c r="I34" s="16"/>
      <c r="J34" s="16"/>
      <c r="K34" s="16"/>
    </row>
    <row r="35" spans="1:11">
      <c r="A35" s="16">
        <v>23</v>
      </c>
      <c r="B35" s="19" t="s">
        <v>299</v>
      </c>
      <c r="C35" s="60" t="s">
        <v>605</v>
      </c>
      <c r="D35" s="60" t="s">
        <v>21</v>
      </c>
      <c r="E35" s="60">
        <v>2</v>
      </c>
      <c r="F35" s="17"/>
      <c r="G35" s="60"/>
      <c r="H35" s="18"/>
      <c r="I35" s="60"/>
      <c r="J35" s="60"/>
      <c r="K35" s="60"/>
    </row>
    <row r="36" spans="1:11">
      <c r="A36" s="16">
        <v>24</v>
      </c>
      <c r="B36" s="15" t="s">
        <v>790</v>
      </c>
      <c r="C36" s="16" t="s">
        <v>87</v>
      </c>
      <c r="D36" s="60" t="s">
        <v>21</v>
      </c>
      <c r="E36" s="16">
        <v>30</v>
      </c>
      <c r="F36" s="17"/>
      <c r="G36" s="16"/>
      <c r="H36" s="64"/>
      <c r="I36" s="16"/>
      <c r="J36" s="16"/>
      <c r="K36" s="16"/>
    </row>
    <row r="38" spans="1:11">
      <c r="B38" s="27"/>
      <c r="C38" s="196" t="s">
        <v>35</v>
      </c>
      <c r="D38" s="198"/>
      <c r="E38" s="198"/>
      <c r="F38" s="198"/>
      <c r="G38" s="197"/>
      <c r="H38" s="28">
        <f>SUM(H13:H36)</f>
        <v>0</v>
      </c>
    </row>
    <row r="39" spans="1:11">
      <c r="B39" s="27"/>
      <c r="C39" s="29" t="s">
        <v>36</v>
      </c>
      <c r="D39" s="30"/>
      <c r="E39" s="30"/>
      <c r="F39" s="31">
        <v>9.5000000000000001E-2</v>
      </c>
      <c r="G39" s="30"/>
      <c r="H39" s="28">
        <f>H38*F39</f>
        <v>0</v>
      </c>
    </row>
    <row r="40" spans="1:11">
      <c r="B40" s="27" t="s">
        <v>45</v>
      </c>
      <c r="C40" s="196" t="s">
        <v>37</v>
      </c>
      <c r="D40" s="198"/>
      <c r="E40" s="198"/>
      <c r="F40" s="198"/>
      <c r="G40" s="197"/>
      <c r="H40" s="28">
        <f>H38+H39</f>
        <v>0</v>
      </c>
    </row>
    <row r="41" spans="1:11">
      <c r="B41" s="27"/>
      <c r="C41" s="72"/>
      <c r="D41" s="33"/>
      <c r="E41" s="33"/>
      <c r="F41" s="33"/>
      <c r="G41" s="33"/>
      <c r="H41" s="34"/>
    </row>
    <row r="42" spans="1:11">
      <c r="B42" s="27"/>
      <c r="C42" s="72"/>
      <c r="D42" s="33"/>
      <c r="E42" s="33"/>
      <c r="F42" s="33"/>
      <c r="G42" s="33"/>
      <c r="H42" s="34" t="s">
        <v>39</v>
      </c>
    </row>
    <row r="43" spans="1:11">
      <c r="C43" s="90"/>
    </row>
    <row r="44" spans="1:11">
      <c r="B44" t="s">
        <v>471</v>
      </c>
      <c r="C44" s="90"/>
    </row>
  </sheetData>
  <mergeCells count="7">
    <mergeCell ref="C40:G40"/>
    <mergeCell ref="A2:D2"/>
    <mergeCell ref="A3:D3"/>
    <mergeCell ref="A4:D4"/>
    <mergeCell ref="A5:D5"/>
    <mergeCell ref="A6:D6"/>
    <mergeCell ref="C38:G3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B3EC-60E2-46D6-94E2-8F8BA00AB9F9}">
  <dimension ref="A1:L76"/>
  <sheetViews>
    <sheetView workbookViewId="0">
      <selection activeCell="A10" sqref="A10"/>
    </sheetView>
  </sheetViews>
  <sheetFormatPr baseColWidth="10" defaultColWidth="8.6640625" defaultRowHeight="14"/>
  <cols>
    <col min="1" max="1" width="4.6640625" style="48" customWidth="1"/>
    <col min="2" max="2" width="41.6640625" style="48" customWidth="1"/>
    <col min="3" max="3" width="8.6640625" style="79"/>
    <col min="4" max="5" width="8.6640625" style="48"/>
    <col min="6" max="6" width="13" style="48" customWidth="1"/>
    <col min="7" max="7" width="8.6640625" style="48"/>
    <col min="8" max="8" width="40" style="48" customWidth="1"/>
    <col min="9" max="9" width="11.5" style="48" customWidth="1"/>
    <col min="10" max="16384" width="8.6640625" style="48"/>
  </cols>
  <sheetData>
    <row r="1" spans="1:11">
      <c r="A1" s="1" t="s">
        <v>0</v>
      </c>
      <c r="B1" s="1"/>
      <c r="C1" s="77"/>
      <c r="H1" s="1" t="s">
        <v>1</v>
      </c>
      <c r="I1" s="1"/>
      <c r="J1" s="1"/>
      <c r="K1" s="48" t="s">
        <v>2</v>
      </c>
    </row>
    <row r="2" spans="1:11">
      <c r="A2" s="194" t="s">
        <v>3</v>
      </c>
      <c r="B2" s="194"/>
      <c r="C2" s="194"/>
      <c r="D2" s="194"/>
      <c r="H2" s="3" t="s">
        <v>632</v>
      </c>
      <c r="I2" s="3"/>
      <c r="J2" s="3"/>
      <c r="K2" s="3"/>
    </row>
    <row r="3" spans="1:11">
      <c r="A3" s="195" t="s">
        <v>4</v>
      </c>
      <c r="B3" s="195"/>
      <c r="C3" s="195"/>
      <c r="D3" s="195"/>
      <c r="H3" s="3" t="s">
        <v>636</v>
      </c>
      <c r="I3" s="3"/>
      <c r="J3" s="3"/>
      <c r="K3" s="3"/>
    </row>
    <row r="4" spans="1:11">
      <c r="A4" s="195" t="s">
        <v>5</v>
      </c>
      <c r="B4" s="195"/>
      <c r="C4" s="195"/>
      <c r="D4" s="195"/>
      <c r="H4" s="3" t="s">
        <v>633</v>
      </c>
      <c r="I4" s="3"/>
      <c r="J4" s="3"/>
      <c r="K4" s="3"/>
    </row>
    <row r="5" spans="1:11">
      <c r="A5" s="195" t="s">
        <v>6</v>
      </c>
      <c r="B5" s="195"/>
      <c r="C5" s="195"/>
      <c r="D5" s="195"/>
      <c r="H5" s="3" t="s">
        <v>634</v>
      </c>
      <c r="I5" s="3"/>
      <c r="J5" s="3"/>
      <c r="K5" s="3"/>
    </row>
    <row r="6" spans="1:11">
      <c r="A6" s="195" t="s">
        <v>7</v>
      </c>
      <c r="B6" s="195"/>
      <c r="C6" s="195"/>
      <c r="D6" s="195"/>
      <c r="H6" s="3" t="s">
        <v>635</v>
      </c>
      <c r="I6" s="3"/>
      <c r="J6" s="3"/>
      <c r="K6" s="3"/>
    </row>
    <row r="7" spans="1:11">
      <c r="H7" s="2"/>
    </row>
    <row r="8" spans="1:11" ht="23">
      <c r="A8" s="78" t="s">
        <v>8</v>
      </c>
    </row>
    <row r="9" spans="1:11">
      <c r="F9" s="50"/>
    </row>
    <row r="10" spans="1:11">
      <c r="A10" s="48" t="s">
        <v>937</v>
      </c>
    </row>
    <row r="11" spans="1:11" ht="48">
      <c r="A11" s="42" t="s">
        <v>9</v>
      </c>
      <c r="B11" s="42" t="s">
        <v>10</v>
      </c>
      <c r="C11" s="43" t="s">
        <v>11</v>
      </c>
      <c r="D11" s="42" t="s">
        <v>12</v>
      </c>
      <c r="E11" s="42" t="s">
        <v>13</v>
      </c>
      <c r="F11" s="42" t="s">
        <v>14</v>
      </c>
      <c r="G11" s="42" t="s">
        <v>392</v>
      </c>
      <c r="H11" s="42" t="s">
        <v>16</v>
      </c>
      <c r="I11" s="42" t="s">
        <v>17</v>
      </c>
      <c r="J11" s="42" t="s">
        <v>18</v>
      </c>
      <c r="K11" s="80" t="s">
        <v>19</v>
      </c>
    </row>
    <row r="12" spans="1:11" s="24" customFormat="1" ht="22.5" customHeight="1">
      <c r="A12" s="10"/>
      <c r="B12" s="11" t="s">
        <v>472</v>
      </c>
      <c r="C12" s="204"/>
      <c r="D12" s="205"/>
      <c r="E12" s="205"/>
      <c r="F12" s="205"/>
      <c r="G12" s="205"/>
      <c r="H12" s="205"/>
      <c r="I12" s="205"/>
      <c r="J12" s="205"/>
      <c r="K12" s="206"/>
    </row>
    <row r="13" spans="1:11">
      <c r="A13" s="81">
        <v>1</v>
      </c>
      <c r="B13" s="82" t="s">
        <v>473</v>
      </c>
      <c r="C13" s="83" t="s">
        <v>232</v>
      </c>
      <c r="D13" s="83" t="s">
        <v>21</v>
      </c>
      <c r="E13" s="83">
        <v>1000</v>
      </c>
      <c r="F13" s="152"/>
      <c r="G13" s="83"/>
      <c r="H13" s="85"/>
      <c r="I13" s="83"/>
      <c r="J13" s="83"/>
      <c r="K13" s="83"/>
    </row>
    <row r="14" spans="1:11">
      <c r="A14" s="81">
        <v>2</v>
      </c>
      <c r="B14" s="82" t="s">
        <v>806</v>
      </c>
      <c r="C14" s="83" t="s">
        <v>232</v>
      </c>
      <c r="D14" s="83" t="s">
        <v>21</v>
      </c>
      <c r="E14" s="83">
        <v>300</v>
      </c>
      <c r="F14" s="152"/>
      <c r="G14" s="83"/>
      <c r="H14" s="85"/>
      <c r="I14" s="83"/>
      <c r="J14" s="83"/>
      <c r="K14" s="83"/>
    </row>
    <row r="15" spans="1:11">
      <c r="A15" s="81">
        <v>3</v>
      </c>
      <c r="B15" s="82" t="s">
        <v>474</v>
      </c>
      <c r="C15" s="83" t="s">
        <v>232</v>
      </c>
      <c r="D15" s="83" t="s">
        <v>21</v>
      </c>
      <c r="E15" s="83">
        <v>300</v>
      </c>
      <c r="F15" s="83"/>
      <c r="G15" s="83"/>
      <c r="H15" s="85"/>
      <c r="I15" s="83"/>
      <c r="J15" s="83"/>
      <c r="K15" s="83"/>
    </row>
    <row r="16" spans="1:11">
      <c r="A16" s="81">
        <v>4</v>
      </c>
      <c r="B16" s="82" t="s">
        <v>895</v>
      </c>
      <c r="C16" s="83" t="s">
        <v>232</v>
      </c>
      <c r="D16" s="83" t="s">
        <v>21</v>
      </c>
      <c r="E16" s="83">
        <v>300</v>
      </c>
      <c r="F16" s="84"/>
      <c r="G16" s="83"/>
      <c r="H16" s="85"/>
      <c r="I16" s="83"/>
      <c r="J16" s="83"/>
      <c r="K16" s="83"/>
    </row>
    <row r="17" spans="1:12">
      <c r="A17" s="81">
        <v>5</v>
      </c>
      <c r="B17" s="82" t="s">
        <v>864</v>
      </c>
      <c r="C17" s="83" t="s">
        <v>232</v>
      </c>
      <c r="D17" s="83" t="s">
        <v>21</v>
      </c>
      <c r="E17" s="83">
        <v>150</v>
      </c>
      <c r="F17" s="84"/>
      <c r="G17" s="83"/>
      <c r="H17" s="85"/>
      <c r="I17" s="83"/>
      <c r="J17" s="83"/>
      <c r="K17" s="83"/>
    </row>
    <row r="18" spans="1:12">
      <c r="A18" s="81">
        <v>6</v>
      </c>
      <c r="B18" s="82" t="s">
        <v>896</v>
      </c>
      <c r="C18" s="83" t="s">
        <v>232</v>
      </c>
      <c r="D18" s="83" t="s">
        <v>21</v>
      </c>
      <c r="E18" s="83">
        <v>50</v>
      </c>
      <c r="F18" s="84"/>
      <c r="G18" s="83"/>
      <c r="H18" s="85"/>
      <c r="I18" s="83"/>
      <c r="J18" s="83"/>
      <c r="K18" s="83"/>
    </row>
    <row r="19" spans="1:12">
      <c r="A19" s="81">
        <v>7</v>
      </c>
      <c r="B19" s="82" t="s">
        <v>610</v>
      </c>
      <c r="C19" s="83" t="s">
        <v>232</v>
      </c>
      <c r="D19" s="83" t="s">
        <v>21</v>
      </c>
      <c r="E19" s="83">
        <v>50</v>
      </c>
      <c r="F19" s="84"/>
      <c r="G19" s="83"/>
      <c r="H19" s="85"/>
      <c r="I19" s="83"/>
      <c r="J19" s="83"/>
      <c r="K19" s="83"/>
    </row>
    <row r="20" spans="1:12" ht="15">
      <c r="A20" s="81">
        <v>8</v>
      </c>
      <c r="B20" s="86" t="s">
        <v>475</v>
      </c>
      <c r="C20" s="83" t="s">
        <v>232</v>
      </c>
      <c r="D20" s="83" t="s">
        <v>21</v>
      </c>
      <c r="E20" s="83">
        <v>150</v>
      </c>
      <c r="F20" s="84"/>
      <c r="G20" s="83"/>
      <c r="H20" s="85"/>
      <c r="I20" s="83"/>
      <c r="J20" s="83"/>
      <c r="K20" s="83"/>
    </row>
    <row r="21" spans="1:12" ht="15">
      <c r="A21" s="81">
        <v>9</v>
      </c>
      <c r="B21" s="86" t="s">
        <v>807</v>
      </c>
      <c r="C21" s="83" t="s">
        <v>232</v>
      </c>
      <c r="D21" s="83" t="s">
        <v>21</v>
      </c>
      <c r="E21" s="83">
        <v>500</v>
      </c>
      <c r="F21" s="84"/>
      <c r="G21" s="83"/>
      <c r="H21" s="85"/>
      <c r="I21" s="83"/>
      <c r="J21" s="83"/>
      <c r="K21" s="83"/>
    </row>
    <row r="22" spans="1:12" ht="15">
      <c r="A22" s="81">
        <v>10</v>
      </c>
      <c r="B22" s="87" t="s">
        <v>898</v>
      </c>
      <c r="C22" s="83" t="s">
        <v>232</v>
      </c>
      <c r="D22" s="83" t="s">
        <v>21</v>
      </c>
      <c r="E22" s="83">
        <v>50</v>
      </c>
      <c r="F22" s="84"/>
      <c r="G22" s="83"/>
      <c r="H22" s="85"/>
      <c r="I22" s="83"/>
      <c r="J22" s="83"/>
      <c r="K22" s="83"/>
    </row>
    <row r="23" spans="1:12" ht="15">
      <c r="A23" s="81">
        <v>11</v>
      </c>
      <c r="B23" s="87" t="s">
        <v>609</v>
      </c>
      <c r="C23" s="83" t="s">
        <v>232</v>
      </c>
      <c r="D23" s="83" t="s">
        <v>21</v>
      </c>
      <c r="E23" s="83">
        <v>5</v>
      </c>
      <c r="F23" s="84"/>
      <c r="G23" s="83"/>
      <c r="H23" s="85"/>
      <c r="I23" s="83"/>
      <c r="J23" s="83"/>
      <c r="K23" s="83"/>
    </row>
    <row r="24" spans="1:12" ht="15">
      <c r="A24" s="81">
        <v>12</v>
      </c>
      <c r="B24" s="87" t="s">
        <v>897</v>
      </c>
      <c r="C24" s="83" t="s">
        <v>232</v>
      </c>
      <c r="D24" s="83" t="s">
        <v>21</v>
      </c>
      <c r="E24" s="83">
        <v>50</v>
      </c>
      <c r="F24" s="84"/>
      <c r="G24" s="83"/>
      <c r="H24" s="85"/>
      <c r="I24" s="83"/>
      <c r="J24" s="83"/>
      <c r="K24" s="83"/>
    </row>
    <row r="25" spans="1:12" ht="15">
      <c r="A25" s="81">
        <v>13</v>
      </c>
      <c r="B25" s="87" t="s">
        <v>808</v>
      </c>
      <c r="C25" s="83" t="s">
        <v>232</v>
      </c>
      <c r="D25" s="83" t="s">
        <v>21</v>
      </c>
      <c r="E25" s="83">
        <v>150</v>
      </c>
      <c r="F25" s="84"/>
      <c r="G25" s="83"/>
      <c r="H25" s="85"/>
      <c r="I25" s="83"/>
      <c r="J25" s="83"/>
      <c r="K25" s="83"/>
    </row>
    <row r="26" spans="1:12">
      <c r="A26" s="81">
        <v>14</v>
      </c>
      <c r="B26" s="82" t="s">
        <v>866</v>
      </c>
      <c r="C26" s="83" t="s">
        <v>232</v>
      </c>
      <c r="D26" s="83" t="s">
        <v>21</v>
      </c>
      <c r="E26" s="83">
        <v>100</v>
      </c>
      <c r="F26" s="84"/>
      <c r="G26" s="83"/>
      <c r="H26" s="85"/>
      <c r="I26" s="83"/>
      <c r="J26" s="83"/>
      <c r="K26" s="83"/>
    </row>
    <row r="27" spans="1:12">
      <c r="A27" s="81">
        <v>15</v>
      </c>
      <c r="B27" s="82" t="s">
        <v>867</v>
      </c>
      <c r="C27" s="83" t="s">
        <v>232</v>
      </c>
      <c r="D27" s="83" t="s">
        <v>21</v>
      </c>
      <c r="E27" s="83">
        <v>50</v>
      </c>
      <c r="F27" s="84"/>
      <c r="G27" s="83"/>
      <c r="H27" s="85"/>
      <c r="I27" s="83"/>
      <c r="J27" s="83"/>
      <c r="K27" s="83"/>
    </row>
    <row r="28" spans="1:12">
      <c r="A28" s="81">
        <v>16</v>
      </c>
      <c r="B28" s="82" t="s">
        <v>865</v>
      </c>
      <c r="C28" s="83" t="s">
        <v>232</v>
      </c>
      <c r="D28" s="83" t="s">
        <v>21</v>
      </c>
      <c r="E28" s="83">
        <v>50</v>
      </c>
      <c r="F28" s="84"/>
      <c r="G28" s="83"/>
      <c r="H28" s="85"/>
      <c r="I28" s="83"/>
      <c r="J28" s="83"/>
      <c r="K28" s="83"/>
    </row>
    <row r="29" spans="1:12">
      <c r="A29" s="81">
        <v>17</v>
      </c>
      <c r="B29" s="82" t="s">
        <v>869</v>
      </c>
      <c r="C29" s="83" t="s">
        <v>232</v>
      </c>
      <c r="D29" s="83" t="s">
        <v>21</v>
      </c>
      <c r="E29" s="83">
        <v>100</v>
      </c>
      <c r="F29" s="84"/>
      <c r="G29" s="83"/>
      <c r="H29" s="85"/>
      <c r="I29" s="83"/>
      <c r="J29" s="83"/>
      <c r="K29" s="83"/>
    </row>
    <row r="30" spans="1:12">
      <c r="A30" s="81">
        <v>18</v>
      </c>
      <c r="B30" s="82" t="s">
        <v>868</v>
      </c>
      <c r="C30" s="83" t="s">
        <v>232</v>
      </c>
      <c r="D30" s="83" t="s">
        <v>21</v>
      </c>
      <c r="E30" s="83">
        <v>100</v>
      </c>
      <c r="F30" s="84"/>
      <c r="G30" s="83"/>
      <c r="H30" s="85"/>
      <c r="I30" s="83"/>
      <c r="J30" s="83"/>
      <c r="K30" s="83"/>
    </row>
    <row r="31" spans="1:12">
      <c r="A31" s="81">
        <v>19</v>
      </c>
      <c r="B31" s="82" t="s">
        <v>476</v>
      </c>
      <c r="C31" s="83" t="s">
        <v>232</v>
      </c>
      <c r="D31" s="83" t="s">
        <v>21</v>
      </c>
      <c r="E31" s="83">
        <v>500</v>
      </c>
      <c r="F31" s="84"/>
      <c r="G31" s="83"/>
      <c r="H31" s="85"/>
      <c r="I31" s="83"/>
      <c r="J31" s="83"/>
      <c r="K31" s="83"/>
    </row>
    <row r="32" spans="1:12" s="24" customFormat="1" ht="23.25" customHeight="1">
      <c r="A32" s="10"/>
      <c r="B32" s="11" t="s">
        <v>477</v>
      </c>
      <c r="C32" s="204"/>
      <c r="D32" s="205"/>
      <c r="E32" s="205"/>
      <c r="F32" s="205"/>
      <c r="G32" s="205"/>
      <c r="H32" s="205"/>
      <c r="I32" s="205"/>
      <c r="J32" s="205"/>
      <c r="K32" s="206"/>
      <c r="L32" s="107"/>
    </row>
    <row r="33" spans="1:12">
      <c r="A33" s="118">
        <v>20</v>
      </c>
      <c r="B33" s="88" t="s">
        <v>876</v>
      </c>
      <c r="C33" s="119" t="s">
        <v>311</v>
      </c>
      <c r="D33" s="119" t="s">
        <v>73</v>
      </c>
      <c r="E33" s="119">
        <v>200</v>
      </c>
      <c r="F33" s="119"/>
      <c r="G33" s="119"/>
      <c r="H33" s="120"/>
      <c r="I33" s="119"/>
      <c r="J33" s="119"/>
      <c r="K33" s="119"/>
      <c r="L33" s="51"/>
    </row>
    <row r="34" spans="1:12">
      <c r="A34" s="118">
        <v>21</v>
      </c>
      <c r="B34" s="88" t="s">
        <v>478</v>
      </c>
      <c r="C34" s="119" t="s">
        <v>388</v>
      </c>
      <c r="D34" s="119" t="s">
        <v>73</v>
      </c>
      <c r="E34" s="119">
        <v>2000</v>
      </c>
      <c r="F34" s="119"/>
      <c r="G34" s="119"/>
      <c r="H34" s="120"/>
      <c r="I34" s="119"/>
      <c r="J34" s="119"/>
      <c r="K34" s="119"/>
      <c r="L34" s="51"/>
    </row>
    <row r="35" spans="1:12">
      <c r="A35" s="118">
        <v>22</v>
      </c>
      <c r="B35" s="88" t="s">
        <v>873</v>
      </c>
      <c r="C35" s="119" t="s">
        <v>388</v>
      </c>
      <c r="D35" s="119" t="s">
        <v>73</v>
      </c>
      <c r="E35" s="119">
        <v>800</v>
      </c>
      <c r="F35" s="119"/>
      <c r="G35" s="119"/>
      <c r="H35" s="120"/>
      <c r="I35" s="119"/>
      <c r="J35" s="119"/>
      <c r="K35" s="119"/>
      <c r="L35" s="51"/>
    </row>
    <row r="36" spans="1:12">
      <c r="A36" s="118">
        <v>23</v>
      </c>
      <c r="B36" s="88" t="s">
        <v>611</v>
      </c>
      <c r="C36" s="119" t="s">
        <v>311</v>
      </c>
      <c r="D36" s="119" t="s">
        <v>73</v>
      </c>
      <c r="E36" s="119">
        <v>200</v>
      </c>
      <c r="F36" s="119"/>
      <c r="G36" s="119"/>
      <c r="H36" s="120"/>
      <c r="I36" s="119"/>
      <c r="J36" s="119"/>
      <c r="K36" s="119"/>
      <c r="L36" s="51"/>
    </row>
    <row r="37" spans="1:12">
      <c r="A37" s="118">
        <v>24</v>
      </c>
      <c r="B37" s="88" t="s">
        <v>611</v>
      </c>
      <c r="C37" s="119" t="s">
        <v>388</v>
      </c>
      <c r="D37" s="119" t="s">
        <v>73</v>
      </c>
      <c r="E37" s="119">
        <v>800</v>
      </c>
      <c r="F37" s="119"/>
      <c r="G37" s="119"/>
      <c r="H37" s="120"/>
      <c r="I37" s="119"/>
      <c r="J37" s="119"/>
      <c r="K37" s="119"/>
      <c r="L37" s="51"/>
    </row>
    <row r="38" spans="1:12">
      <c r="A38" s="118">
        <v>25</v>
      </c>
      <c r="B38" s="88" t="s">
        <v>479</v>
      </c>
      <c r="C38" s="119" t="s">
        <v>311</v>
      </c>
      <c r="D38" s="119" t="s">
        <v>73</v>
      </c>
      <c r="E38" s="119">
        <v>200</v>
      </c>
      <c r="F38" s="119"/>
      <c r="G38" s="119"/>
      <c r="H38" s="120"/>
      <c r="I38" s="119"/>
      <c r="J38" s="119"/>
      <c r="K38" s="119"/>
      <c r="L38" s="51"/>
    </row>
    <row r="39" spans="1:12">
      <c r="A39" s="118">
        <v>26</v>
      </c>
      <c r="B39" s="88" t="s">
        <v>883</v>
      </c>
      <c r="C39" s="119" t="s">
        <v>388</v>
      </c>
      <c r="D39" s="119" t="s">
        <v>73</v>
      </c>
      <c r="E39" s="119">
        <v>2000</v>
      </c>
      <c r="F39" s="119"/>
      <c r="G39" s="119"/>
      <c r="H39" s="120"/>
      <c r="I39" s="119"/>
      <c r="J39" s="119"/>
      <c r="K39" s="119"/>
      <c r="L39" s="51"/>
    </row>
    <row r="40" spans="1:12">
      <c r="A40" s="118">
        <v>27</v>
      </c>
      <c r="B40" s="88" t="s">
        <v>879</v>
      </c>
      <c r="C40" s="119" t="s">
        <v>319</v>
      </c>
      <c r="D40" s="119" t="s">
        <v>73</v>
      </c>
      <c r="E40" s="119">
        <v>400</v>
      </c>
      <c r="F40" s="119"/>
      <c r="G40" s="119"/>
      <c r="H40" s="120"/>
      <c r="I40" s="119"/>
      <c r="J40" s="119"/>
      <c r="K40" s="119"/>
      <c r="L40" s="51"/>
    </row>
    <row r="41" spans="1:12">
      <c r="A41" s="118">
        <v>28</v>
      </c>
      <c r="B41" s="88" t="s">
        <v>886</v>
      </c>
      <c r="C41" s="119" t="s">
        <v>311</v>
      </c>
      <c r="D41" s="119" t="s">
        <v>73</v>
      </c>
      <c r="E41" s="119">
        <v>200</v>
      </c>
      <c r="F41" s="119"/>
      <c r="G41" s="119"/>
      <c r="H41" s="120"/>
      <c r="I41" s="119"/>
      <c r="J41" s="119"/>
      <c r="K41" s="119"/>
      <c r="L41" s="51"/>
    </row>
    <row r="42" spans="1:12">
      <c r="A42" s="118">
        <v>29</v>
      </c>
      <c r="B42" s="88" t="s">
        <v>882</v>
      </c>
      <c r="C42" s="119" t="s">
        <v>388</v>
      </c>
      <c r="D42" s="119" t="s">
        <v>73</v>
      </c>
      <c r="E42" s="119">
        <v>1000</v>
      </c>
      <c r="F42" s="119"/>
      <c r="G42" s="119"/>
      <c r="H42" s="120"/>
      <c r="I42" s="119"/>
      <c r="J42" s="119"/>
      <c r="K42" s="119"/>
      <c r="L42" s="51"/>
    </row>
    <row r="43" spans="1:12">
      <c r="A43" s="118">
        <v>30</v>
      </c>
      <c r="B43" s="88" t="s">
        <v>480</v>
      </c>
      <c r="C43" s="119" t="s">
        <v>311</v>
      </c>
      <c r="D43" s="119" t="s">
        <v>73</v>
      </c>
      <c r="E43" s="119">
        <v>50</v>
      </c>
      <c r="F43" s="119"/>
      <c r="G43" s="119"/>
      <c r="H43" s="120"/>
      <c r="I43" s="119"/>
      <c r="J43" s="119"/>
      <c r="K43" s="119"/>
      <c r="L43" s="51"/>
    </row>
    <row r="44" spans="1:12">
      <c r="A44" s="118">
        <v>31</v>
      </c>
      <c r="B44" s="88" t="s">
        <v>480</v>
      </c>
      <c r="C44" s="119" t="s">
        <v>388</v>
      </c>
      <c r="D44" s="119" t="s">
        <v>73</v>
      </c>
      <c r="E44" s="119">
        <v>200</v>
      </c>
      <c r="F44" s="119"/>
      <c r="G44" s="119"/>
      <c r="H44" s="120"/>
      <c r="I44" s="119"/>
      <c r="J44" s="119"/>
      <c r="K44" s="119"/>
      <c r="L44" s="51"/>
    </row>
    <row r="45" spans="1:12">
      <c r="A45" s="118">
        <v>32</v>
      </c>
      <c r="B45" s="88" t="s">
        <v>870</v>
      </c>
      <c r="C45" s="119" t="s">
        <v>311</v>
      </c>
      <c r="D45" s="119" t="s">
        <v>73</v>
      </c>
      <c r="E45" s="119">
        <v>200</v>
      </c>
      <c r="F45" s="119"/>
      <c r="G45" s="119"/>
      <c r="H45" s="120"/>
      <c r="I45" s="119"/>
      <c r="J45" s="119"/>
      <c r="K45" s="119"/>
      <c r="L45" s="51"/>
    </row>
    <row r="46" spans="1:12">
      <c r="A46" s="118">
        <v>33</v>
      </c>
      <c r="B46" s="88" t="s">
        <v>887</v>
      </c>
      <c r="C46" s="119" t="s">
        <v>388</v>
      </c>
      <c r="D46" s="119" t="s">
        <v>73</v>
      </c>
      <c r="E46" s="119">
        <v>2000</v>
      </c>
      <c r="F46" s="119"/>
      <c r="G46" s="119"/>
      <c r="H46" s="120"/>
      <c r="I46" s="119"/>
      <c r="J46" s="119"/>
      <c r="K46" s="119"/>
      <c r="L46" s="51"/>
    </row>
    <row r="47" spans="1:12">
      <c r="A47" s="118">
        <v>34</v>
      </c>
      <c r="B47" s="88" t="s">
        <v>888</v>
      </c>
      <c r="C47" s="119" t="s">
        <v>388</v>
      </c>
      <c r="D47" s="119" t="s">
        <v>73</v>
      </c>
      <c r="E47" s="119">
        <v>800</v>
      </c>
      <c r="F47" s="119"/>
      <c r="G47" s="119"/>
      <c r="H47" s="120"/>
      <c r="I47" s="119"/>
      <c r="J47" s="119"/>
      <c r="K47" s="119"/>
      <c r="L47" s="51"/>
    </row>
    <row r="48" spans="1:12">
      <c r="A48" s="118">
        <v>35</v>
      </c>
      <c r="B48" s="88" t="s">
        <v>889</v>
      </c>
      <c r="C48" s="119" t="s">
        <v>388</v>
      </c>
      <c r="D48" s="119" t="s">
        <v>73</v>
      </c>
      <c r="E48" s="119">
        <v>800</v>
      </c>
      <c r="F48" s="119"/>
      <c r="G48" s="119"/>
      <c r="H48" s="120"/>
      <c r="I48" s="119"/>
      <c r="J48" s="119"/>
      <c r="K48" s="119"/>
      <c r="L48" s="51"/>
    </row>
    <row r="49" spans="1:12">
      <c r="A49" s="118">
        <v>36</v>
      </c>
      <c r="B49" s="88" t="s">
        <v>881</v>
      </c>
      <c r="C49" s="119" t="s">
        <v>319</v>
      </c>
      <c r="D49" s="119" t="s">
        <v>73</v>
      </c>
      <c r="E49" s="119">
        <v>3000</v>
      </c>
      <c r="F49" s="119"/>
      <c r="G49" s="119"/>
      <c r="H49" s="120"/>
      <c r="I49" s="119"/>
      <c r="J49" s="119"/>
      <c r="K49" s="119"/>
      <c r="L49" s="51"/>
    </row>
    <row r="50" spans="1:12">
      <c r="A50" s="118">
        <v>37</v>
      </c>
      <c r="B50" s="88" t="s">
        <v>871</v>
      </c>
      <c r="C50" s="119" t="s">
        <v>319</v>
      </c>
      <c r="D50" s="119" t="s">
        <v>73</v>
      </c>
      <c r="E50" s="119">
        <v>200</v>
      </c>
      <c r="F50" s="119"/>
      <c r="G50" s="119"/>
      <c r="H50" s="120"/>
      <c r="I50" s="119"/>
      <c r="J50" s="119"/>
      <c r="K50" s="119"/>
      <c r="L50" s="51"/>
    </row>
    <row r="51" spans="1:12">
      <c r="A51" s="118">
        <v>38</v>
      </c>
      <c r="B51" s="88" t="s">
        <v>874</v>
      </c>
      <c r="C51" s="119" t="s">
        <v>388</v>
      </c>
      <c r="D51" s="119" t="s">
        <v>73</v>
      </c>
      <c r="E51" s="119">
        <v>2000</v>
      </c>
      <c r="F51" s="119"/>
      <c r="G51" s="119"/>
      <c r="H51" s="120"/>
      <c r="I51" s="119"/>
      <c r="J51" s="119"/>
      <c r="K51" s="119"/>
      <c r="L51" s="51"/>
    </row>
    <row r="52" spans="1:12">
      <c r="A52" s="118">
        <v>39</v>
      </c>
      <c r="B52" s="88" t="s">
        <v>890</v>
      </c>
      <c r="C52" s="119" t="s">
        <v>878</v>
      </c>
      <c r="D52" s="119" t="s">
        <v>73</v>
      </c>
      <c r="E52" s="119">
        <v>600</v>
      </c>
      <c r="F52" s="119"/>
      <c r="G52" s="119"/>
      <c r="H52" s="120"/>
      <c r="I52" s="119"/>
      <c r="J52" s="119"/>
      <c r="K52" s="119"/>
      <c r="L52" s="51"/>
    </row>
    <row r="53" spans="1:12">
      <c r="A53" s="118">
        <v>40</v>
      </c>
      <c r="B53" s="88" t="s">
        <v>891</v>
      </c>
      <c r="C53" s="119" t="s">
        <v>388</v>
      </c>
      <c r="D53" s="119" t="s">
        <v>73</v>
      </c>
      <c r="E53" s="119">
        <v>800</v>
      </c>
      <c r="F53" s="119"/>
      <c r="G53" s="119"/>
      <c r="H53" s="120"/>
      <c r="I53" s="119"/>
      <c r="J53" s="119"/>
      <c r="K53" s="119"/>
      <c r="L53" s="51"/>
    </row>
    <row r="54" spans="1:12">
      <c r="A54" s="118">
        <v>41</v>
      </c>
      <c r="B54" s="142" t="s">
        <v>892</v>
      </c>
      <c r="C54" s="119" t="s">
        <v>388</v>
      </c>
      <c r="D54" s="119" t="s">
        <v>73</v>
      </c>
      <c r="E54" s="119">
        <v>1000</v>
      </c>
      <c r="F54" s="119"/>
      <c r="G54" s="119"/>
      <c r="H54" s="120"/>
      <c r="I54" s="119"/>
      <c r="J54" s="119"/>
      <c r="K54" s="119"/>
      <c r="L54" s="51"/>
    </row>
    <row r="55" spans="1:12" ht="16.5" customHeight="1">
      <c r="A55" s="118">
        <v>42</v>
      </c>
      <c r="B55" s="151" t="s">
        <v>872</v>
      </c>
      <c r="C55" s="119" t="s">
        <v>809</v>
      </c>
      <c r="D55" s="119" t="s">
        <v>73</v>
      </c>
      <c r="E55" s="119">
        <v>2000</v>
      </c>
      <c r="F55" s="119"/>
      <c r="G55" s="119"/>
      <c r="H55" s="120"/>
      <c r="I55" s="119"/>
      <c r="J55" s="119"/>
      <c r="K55" s="119"/>
      <c r="L55" s="51"/>
    </row>
    <row r="56" spans="1:12" ht="15">
      <c r="A56" s="118">
        <v>43</v>
      </c>
      <c r="B56" s="121" t="s">
        <v>877</v>
      </c>
      <c r="C56" s="119" t="s">
        <v>388</v>
      </c>
      <c r="D56" s="119" t="s">
        <v>73</v>
      </c>
      <c r="E56" s="119">
        <v>2000</v>
      </c>
      <c r="F56" s="119"/>
      <c r="G56" s="119"/>
      <c r="H56" s="120"/>
      <c r="I56" s="119"/>
      <c r="J56" s="119"/>
      <c r="K56" s="119"/>
      <c r="L56" s="51"/>
    </row>
    <row r="57" spans="1:12" ht="15">
      <c r="A57" s="118">
        <v>44</v>
      </c>
      <c r="B57" s="121" t="s">
        <v>893</v>
      </c>
      <c r="C57" s="119" t="s">
        <v>388</v>
      </c>
      <c r="D57" s="119" t="s">
        <v>73</v>
      </c>
      <c r="E57" s="119">
        <v>800</v>
      </c>
      <c r="F57" s="119"/>
      <c r="G57" s="119"/>
      <c r="H57" s="120"/>
      <c r="I57" s="119"/>
      <c r="J57" s="119"/>
      <c r="K57" s="119"/>
      <c r="L57" s="51"/>
    </row>
    <row r="58" spans="1:12" ht="15">
      <c r="A58" s="118">
        <v>45</v>
      </c>
      <c r="B58" s="121" t="s">
        <v>894</v>
      </c>
      <c r="C58" s="119" t="s">
        <v>388</v>
      </c>
      <c r="D58" s="119" t="s">
        <v>73</v>
      </c>
      <c r="E58" s="119">
        <v>200</v>
      </c>
      <c r="F58" s="119"/>
      <c r="G58" s="119"/>
      <c r="H58" s="120"/>
      <c r="I58" s="119"/>
      <c r="J58" s="119"/>
      <c r="K58" s="119"/>
      <c r="L58" s="51"/>
    </row>
    <row r="59" spans="1:12" ht="15">
      <c r="A59" s="118">
        <v>46</v>
      </c>
      <c r="B59" s="121" t="s">
        <v>875</v>
      </c>
      <c r="C59" s="119" t="s">
        <v>388</v>
      </c>
      <c r="D59" s="119" t="s">
        <v>73</v>
      </c>
      <c r="E59" s="119">
        <v>2000</v>
      </c>
      <c r="F59" s="119"/>
      <c r="G59" s="119"/>
      <c r="H59" s="120"/>
      <c r="I59" s="119"/>
      <c r="J59" s="119"/>
      <c r="K59" s="119"/>
      <c r="L59" s="51"/>
    </row>
    <row r="60" spans="1:12" ht="15">
      <c r="A60" s="118">
        <v>47</v>
      </c>
      <c r="B60" s="121" t="s">
        <v>810</v>
      </c>
      <c r="C60" s="119" t="s">
        <v>388</v>
      </c>
      <c r="D60" s="119" t="s">
        <v>73</v>
      </c>
      <c r="E60" s="119">
        <v>4000</v>
      </c>
      <c r="F60" s="119"/>
      <c r="G60" s="119"/>
      <c r="H60" s="120"/>
      <c r="I60" s="119"/>
      <c r="J60" s="119"/>
      <c r="K60" s="119"/>
      <c r="L60" s="51"/>
    </row>
    <row r="61" spans="1:12" ht="15">
      <c r="A61" s="118">
        <v>48</v>
      </c>
      <c r="B61" s="121" t="s">
        <v>810</v>
      </c>
      <c r="C61" s="119" t="s">
        <v>319</v>
      </c>
      <c r="D61" s="119" t="s">
        <v>73</v>
      </c>
      <c r="E61" s="119">
        <v>1000</v>
      </c>
      <c r="F61" s="119"/>
      <c r="G61" s="119"/>
      <c r="H61" s="120"/>
      <c r="I61" s="119"/>
      <c r="J61" s="119"/>
      <c r="K61" s="119"/>
      <c r="L61" s="51"/>
    </row>
    <row r="62" spans="1:12" ht="15">
      <c r="A62" s="118">
        <v>49</v>
      </c>
      <c r="B62" s="121" t="s">
        <v>810</v>
      </c>
      <c r="C62" s="119" t="s">
        <v>253</v>
      </c>
      <c r="D62" s="119" t="s">
        <v>73</v>
      </c>
      <c r="E62" s="119">
        <v>200</v>
      </c>
      <c r="F62" s="119"/>
      <c r="G62" s="119"/>
      <c r="H62" s="120"/>
      <c r="I62" s="119"/>
      <c r="J62" s="119"/>
      <c r="K62" s="119"/>
      <c r="L62" s="51"/>
    </row>
    <row r="63" spans="1:12" ht="15">
      <c r="A63" s="118">
        <v>50</v>
      </c>
      <c r="B63" s="121" t="s">
        <v>880</v>
      </c>
      <c r="C63" s="119" t="s">
        <v>388</v>
      </c>
      <c r="D63" s="119" t="s">
        <v>73</v>
      </c>
      <c r="E63" s="119">
        <v>3000</v>
      </c>
      <c r="F63" s="119"/>
      <c r="G63" s="119"/>
      <c r="H63" s="120"/>
      <c r="I63" s="119"/>
      <c r="J63" s="119"/>
      <c r="K63" s="119"/>
      <c r="L63" s="51"/>
    </row>
    <row r="64" spans="1:12" ht="15">
      <c r="A64" s="118">
        <v>51</v>
      </c>
      <c r="B64" s="121" t="s">
        <v>899</v>
      </c>
      <c r="C64" s="119" t="s">
        <v>319</v>
      </c>
      <c r="D64" s="119" t="s">
        <v>73</v>
      </c>
      <c r="E64" s="119">
        <v>400</v>
      </c>
      <c r="F64" s="119"/>
      <c r="G64" s="119"/>
      <c r="H64" s="120"/>
      <c r="I64" s="119"/>
      <c r="J64" s="119"/>
      <c r="K64" s="119"/>
      <c r="L64" s="51"/>
    </row>
    <row r="65" spans="1:12" ht="15">
      <c r="A65" s="118">
        <v>52</v>
      </c>
      <c r="B65" s="121" t="s">
        <v>899</v>
      </c>
      <c r="C65" s="119" t="s">
        <v>253</v>
      </c>
      <c r="D65" s="119" t="s">
        <v>73</v>
      </c>
      <c r="E65" s="119">
        <v>200</v>
      </c>
      <c r="F65" s="119"/>
      <c r="G65" s="119"/>
      <c r="H65" s="120"/>
      <c r="I65" s="119"/>
      <c r="J65" s="119"/>
      <c r="K65" s="119"/>
      <c r="L65" s="51"/>
    </row>
    <row r="66" spans="1:12" ht="30">
      <c r="A66" s="118">
        <v>53</v>
      </c>
      <c r="B66" s="121" t="s">
        <v>884</v>
      </c>
      <c r="C66" s="119" t="s">
        <v>707</v>
      </c>
      <c r="D66" s="119" t="s">
        <v>73</v>
      </c>
      <c r="E66" s="119">
        <v>1000</v>
      </c>
      <c r="F66" s="119"/>
      <c r="G66" s="119"/>
      <c r="H66" s="120"/>
      <c r="I66" s="119"/>
      <c r="J66" s="119"/>
      <c r="K66" s="119"/>
      <c r="L66" s="51"/>
    </row>
    <row r="67" spans="1:12">
      <c r="A67" s="118">
        <v>54</v>
      </c>
      <c r="B67" s="88" t="s">
        <v>885</v>
      </c>
      <c r="C67" s="119" t="s">
        <v>94</v>
      </c>
      <c r="D67" s="119" t="s">
        <v>73</v>
      </c>
      <c r="E67" s="119">
        <v>2000</v>
      </c>
      <c r="F67" s="119"/>
      <c r="G67" s="119"/>
      <c r="H67" s="120"/>
      <c r="I67" s="119"/>
      <c r="J67" s="119"/>
      <c r="K67" s="119"/>
      <c r="L67" s="51"/>
    </row>
    <row r="68" spans="1:12">
      <c r="A68" s="122"/>
      <c r="B68" s="122"/>
      <c r="C68" s="123"/>
      <c r="D68" s="122"/>
      <c r="E68" s="122"/>
      <c r="F68" s="122"/>
      <c r="G68" s="122"/>
      <c r="H68" s="122"/>
      <c r="I68" s="122"/>
      <c r="J68" s="122"/>
      <c r="K68" s="122"/>
      <c r="L68" s="51"/>
    </row>
    <row r="69" spans="1:12">
      <c r="A69" s="27"/>
      <c r="B69" s="27"/>
      <c r="C69" s="192" t="s">
        <v>35</v>
      </c>
      <c r="D69" s="193"/>
      <c r="E69" s="193"/>
      <c r="F69" s="193"/>
      <c r="G69" s="193"/>
      <c r="H69" s="28">
        <f>SUM(H13:H67)</f>
        <v>0</v>
      </c>
      <c r="I69" s="122"/>
      <c r="J69" s="122"/>
      <c r="K69" s="122"/>
      <c r="L69" s="51"/>
    </row>
    <row r="70" spans="1:12" ht="14" customHeight="1">
      <c r="A70" s="27"/>
      <c r="B70" s="27" t="s">
        <v>1009</v>
      </c>
      <c r="C70" s="29" t="s">
        <v>36</v>
      </c>
      <c r="D70" s="30"/>
      <c r="E70" s="30"/>
      <c r="F70" s="31">
        <v>9.5000000000000001E-2</v>
      </c>
      <c r="G70" s="30"/>
      <c r="H70" s="28">
        <f>H69*F70</f>
        <v>0</v>
      </c>
      <c r="I70" s="122"/>
      <c r="J70" s="122"/>
      <c r="K70" s="122"/>
      <c r="L70" s="51"/>
    </row>
    <row r="71" spans="1:12">
      <c r="A71" s="27"/>
      <c r="B71" s="27"/>
      <c r="C71" s="192" t="s">
        <v>37</v>
      </c>
      <c r="D71" s="193"/>
      <c r="E71" s="193"/>
      <c r="F71" s="193"/>
      <c r="G71" s="193"/>
      <c r="H71" s="28">
        <f>H69+H70</f>
        <v>0</v>
      </c>
      <c r="I71" s="122"/>
      <c r="J71" s="122"/>
      <c r="K71" s="122"/>
      <c r="L71" s="51"/>
    </row>
    <row r="72" spans="1:12">
      <c r="A72" s="27"/>
      <c r="B72" s="27"/>
      <c r="C72" s="72"/>
      <c r="D72" s="33"/>
      <c r="E72" s="33"/>
      <c r="F72" s="33"/>
      <c r="G72" s="33"/>
      <c r="H72" s="34"/>
      <c r="I72" s="122"/>
      <c r="J72" s="122"/>
      <c r="K72" s="122"/>
      <c r="L72" s="51"/>
    </row>
    <row r="73" spans="1:12">
      <c r="A73" s="27"/>
      <c r="B73" s="27"/>
      <c r="C73" s="72"/>
      <c r="D73" s="33"/>
      <c r="E73" s="33"/>
      <c r="F73" s="33"/>
      <c r="G73" s="33"/>
      <c r="H73" s="34" t="s">
        <v>39</v>
      </c>
      <c r="I73" s="122"/>
      <c r="J73" s="122"/>
      <c r="K73" s="122"/>
      <c r="L73" s="51"/>
    </row>
    <row r="74" spans="1:12">
      <c r="A74" s="51"/>
      <c r="B74" s="51"/>
      <c r="C74" s="117"/>
      <c r="D74" s="51"/>
      <c r="E74" s="51"/>
      <c r="F74" s="51"/>
      <c r="G74" s="51"/>
      <c r="H74" s="51"/>
      <c r="I74" s="51"/>
      <c r="J74" s="51"/>
      <c r="K74" s="51"/>
      <c r="L74" s="51"/>
    </row>
    <row r="75" spans="1:12">
      <c r="B75" s="48" t="s">
        <v>481</v>
      </c>
    </row>
    <row r="76" spans="1:12" ht="15">
      <c r="B76" t="s">
        <v>471</v>
      </c>
    </row>
  </sheetData>
  <mergeCells count="9">
    <mergeCell ref="C32:K32"/>
    <mergeCell ref="C69:G69"/>
    <mergeCell ref="C71:G71"/>
    <mergeCell ref="A2:D2"/>
    <mergeCell ref="A3:D3"/>
    <mergeCell ref="A4:D4"/>
    <mergeCell ref="A5:D5"/>
    <mergeCell ref="A6:D6"/>
    <mergeCell ref="C12:K1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9BBE9-87FA-4368-87A5-C870BC9BF740}">
  <dimension ref="A1:K92"/>
  <sheetViews>
    <sheetView workbookViewId="0">
      <selection activeCell="A11" sqref="A11"/>
    </sheetView>
  </sheetViews>
  <sheetFormatPr baseColWidth="10" defaultColWidth="8.83203125" defaultRowHeight="15"/>
  <cols>
    <col min="2" max="2" width="45" customWidth="1"/>
    <col min="3" max="3" width="14.5" customWidth="1"/>
    <col min="4" max="4" width="11.83203125" customWidth="1"/>
    <col min="5" max="5" width="15.5" customWidth="1"/>
    <col min="6" max="6" width="25.33203125" customWidth="1"/>
    <col min="7" max="7" width="11.6640625" customWidth="1"/>
    <col min="8" max="8" width="39.33203125" bestFit="1" customWidth="1"/>
  </cols>
  <sheetData>
    <row r="1" spans="1:11">
      <c r="A1" t="s">
        <v>0</v>
      </c>
      <c r="H1" s="68" t="s">
        <v>1</v>
      </c>
      <c r="K1" t="s">
        <v>425</v>
      </c>
    </row>
    <row r="2" spans="1:11">
      <c r="A2" t="s">
        <v>3</v>
      </c>
      <c r="H2" s="68" t="s">
        <v>632</v>
      </c>
    </row>
    <row r="3" spans="1:11">
      <c r="A3" t="s">
        <v>4</v>
      </c>
      <c r="H3" s="68" t="s">
        <v>636</v>
      </c>
    </row>
    <row r="4" spans="1:11">
      <c r="A4" t="s">
        <v>5</v>
      </c>
      <c r="H4" s="68" t="s">
        <v>633</v>
      </c>
    </row>
    <row r="5" spans="1:11">
      <c r="A5" t="s">
        <v>6</v>
      </c>
      <c r="H5" s="68" t="s">
        <v>634</v>
      </c>
    </row>
    <row r="6" spans="1:11">
      <c r="A6" t="s">
        <v>7</v>
      </c>
      <c r="H6" s="68" t="s">
        <v>635</v>
      </c>
    </row>
    <row r="7" spans="1:11">
      <c r="H7" s="68"/>
    </row>
    <row r="8" spans="1:11">
      <c r="A8" t="s">
        <v>8</v>
      </c>
    </row>
    <row r="10" spans="1:11" s="68" customFormat="1">
      <c r="A10" s="68" t="s">
        <v>1010</v>
      </c>
    </row>
    <row r="12" spans="1:11" ht="48">
      <c r="A12" s="42" t="s">
        <v>9</v>
      </c>
      <c r="B12" s="42" t="s">
        <v>10</v>
      </c>
      <c r="C12" s="43" t="s">
        <v>11</v>
      </c>
      <c r="D12" s="42" t="s">
        <v>12</v>
      </c>
      <c r="E12" s="42" t="s">
        <v>13</v>
      </c>
      <c r="F12" s="42" t="s">
        <v>14</v>
      </c>
      <c r="G12" s="42" t="s">
        <v>392</v>
      </c>
      <c r="H12" s="42" t="s">
        <v>16</v>
      </c>
      <c r="I12" s="42" t="s">
        <v>17</v>
      </c>
      <c r="J12" s="42" t="s">
        <v>18</v>
      </c>
      <c r="K12" s="80" t="s">
        <v>19</v>
      </c>
    </row>
    <row r="13" spans="1:11">
      <c r="A13" s="10"/>
      <c r="B13" s="11"/>
      <c r="C13" s="204"/>
      <c r="D13" s="205"/>
      <c r="E13" s="205"/>
      <c r="F13" s="205"/>
      <c r="G13" s="205"/>
      <c r="H13" s="205"/>
      <c r="I13" s="205"/>
      <c r="J13" s="205"/>
      <c r="K13" s="206"/>
    </row>
    <row r="14" spans="1:11">
      <c r="A14" s="91">
        <v>1</v>
      </c>
      <c r="B14" s="92" t="s">
        <v>978</v>
      </c>
      <c r="C14" s="91" t="s">
        <v>388</v>
      </c>
      <c r="D14" s="93" t="s">
        <v>73</v>
      </c>
      <c r="E14" s="189">
        <v>50</v>
      </c>
      <c r="F14" s="92"/>
      <c r="G14" s="91"/>
      <c r="H14" s="186"/>
      <c r="I14" s="92"/>
      <c r="J14" s="92"/>
      <c r="K14" s="92"/>
    </row>
    <row r="15" spans="1:11">
      <c r="A15" s="91">
        <v>2</v>
      </c>
      <c r="B15" s="92" t="s">
        <v>978</v>
      </c>
      <c r="C15" s="91" t="s">
        <v>818</v>
      </c>
      <c r="D15" s="93" t="s">
        <v>73</v>
      </c>
      <c r="E15" s="190">
        <v>1000</v>
      </c>
      <c r="F15" s="92"/>
      <c r="G15" s="91"/>
      <c r="H15" s="186"/>
      <c r="I15" s="92"/>
      <c r="J15" s="92"/>
      <c r="K15" s="92"/>
    </row>
    <row r="16" spans="1:11">
      <c r="A16" s="91">
        <v>4</v>
      </c>
      <c r="B16" s="92" t="s">
        <v>939</v>
      </c>
      <c r="C16" s="91" t="s">
        <v>388</v>
      </c>
      <c r="D16" s="93" t="s">
        <v>73</v>
      </c>
      <c r="E16" s="189">
        <v>50</v>
      </c>
      <c r="F16" s="92"/>
      <c r="G16" s="91"/>
      <c r="H16" s="186"/>
      <c r="I16" s="92"/>
      <c r="J16" s="92"/>
      <c r="K16" s="92"/>
    </row>
    <row r="17" spans="1:11">
      <c r="A17" s="91">
        <v>5</v>
      </c>
      <c r="B17" s="92" t="s">
        <v>940</v>
      </c>
      <c r="C17" s="91" t="s">
        <v>608</v>
      </c>
      <c r="D17" s="93" t="s">
        <v>73</v>
      </c>
      <c r="E17" s="189">
        <v>800</v>
      </c>
      <c r="F17" s="92"/>
      <c r="G17" s="91"/>
      <c r="H17" s="186"/>
      <c r="I17" s="92"/>
      <c r="J17" s="92"/>
      <c r="K17" s="92"/>
    </row>
    <row r="18" spans="1:11">
      <c r="A18" s="91">
        <v>6</v>
      </c>
      <c r="B18" s="92" t="s">
        <v>941</v>
      </c>
      <c r="C18" s="91" t="s">
        <v>319</v>
      </c>
      <c r="D18" s="93" t="s">
        <v>73</v>
      </c>
      <c r="E18" s="189">
        <v>100</v>
      </c>
      <c r="F18" s="92"/>
      <c r="G18" s="91"/>
      <c r="H18" s="186"/>
      <c r="I18" s="92"/>
      <c r="J18" s="92"/>
      <c r="K18" s="92"/>
    </row>
    <row r="19" spans="1:11">
      <c r="A19" s="91">
        <v>7</v>
      </c>
      <c r="B19" s="92" t="s">
        <v>941</v>
      </c>
      <c r="C19" s="91" t="s">
        <v>526</v>
      </c>
      <c r="D19" s="93" t="s">
        <v>73</v>
      </c>
      <c r="E19" s="190">
        <v>3000</v>
      </c>
      <c r="F19" s="92"/>
      <c r="G19" s="91"/>
      <c r="H19" s="186"/>
      <c r="I19" s="92"/>
      <c r="J19" s="92"/>
      <c r="K19" s="92"/>
    </row>
    <row r="20" spans="1:11">
      <c r="A20" s="91">
        <v>8</v>
      </c>
      <c r="B20" s="92" t="s">
        <v>979</v>
      </c>
      <c r="C20" s="91" t="s">
        <v>311</v>
      </c>
      <c r="D20" s="93" t="s">
        <v>73</v>
      </c>
      <c r="E20" s="91">
        <v>200</v>
      </c>
      <c r="F20" s="92"/>
      <c r="G20" s="91"/>
      <c r="H20" s="186"/>
      <c r="I20" s="92"/>
      <c r="J20" s="92"/>
      <c r="K20" s="92"/>
    </row>
    <row r="21" spans="1:11">
      <c r="A21" s="91">
        <v>9</v>
      </c>
      <c r="B21" s="92" t="s">
        <v>981</v>
      </c>
      <c r="C21" s="91" t="s">
        <v>809</v>
      </c>
      <c r="D21" s="93" t="s">
        <v>73</v>
      </c>
      <c r="E21" s="91">
        <v>100</v>
      </c>
      <c r="F21" s="92"/>
      <c r="G21" s="91"/>
      <c r="H21" s="186"/>
      <c r="I21" s="92"/>
      <c r="J21" s="92"/>
      <c r="K21" s="92"/>
    </row>
    <row r="22" spans="1:11">
      <c r="A22" s="91">
        <v>10</v>
      </c>
      <c r="B22" s="92" t="s">
        <v>980</v>
      </c>
      <c r="C22" s="91" t="s">
        <v>388</v>
      </c>
      <c r="D22" s="93" t="s">
        <v>73</v>
      </c>
      <c r="E22" s="91">
        <v>600</v>
      </c>
      <c r="F22" s="92"/>
      <c r="G22" s="91"/>
      <c r="H22" s="186"/>
      <c r="I22" s="92"/>
      <c r="J22" s="92"/>
      <c r="K22" s="92"/>
    </row>
    <row r="23" spans="1:11">
      <c r="A23" s="91">
        <v>11</v>
      </c>
      <c r="B23" s="92" t="s">
        <v>942</v>
      </c>
      <c r="C23" s="91" t="s">
        <v>809</v>
      </c>
      <c r="D23" s="93" t="s">
        <v>73</v>
      </c>
      <c r="E23" s="91">
        <v>100</v>
      </c>
      <c r="F23" s="92"/>
      <c r="G23" s="91"/>
      <c r="H23" s="186"/>
      <c r="I23" s="92"/>
      <c r="J23" s="92"/>
      <c r="K23" s="92"/>
    </row>
    <row r="24" spans="1:11">
      <c r="A24" s="91">
        <v>12</v>
      </c>
      <c r="B24" s="92" t="s">
        <v>942</v>
      </c>
      <c r="C24" s="91" t="s">
        <v>820</v>
      </c>
      <c r="D24" s="93" t="s">
        <v>73</v>
      </c>
      <c r="E24" s="91">
        <v>800</v>
      </c>
      <c r="F24" s="92"/>
      <c r="G24" s="91"/>
      <c r="H24" s="186"/>
      <c r="I24" s="92"/>
      <c r="J24" s="92"/>
      <c r="K24" s="92"/>
    </row>
    <row r="25" spans="1:11">
      <c r="A25" s="91">
        <v>13</v>
      </c>
      <c r="B25" s="92" t="s">
        <v>943</v>
      </c>
      <c r="C25" s="91" t="s">
        <v>232</v>
      </c>
      <c r="D25" s="93" t="s">
        <v>73</v>
      </c>
      <c r="E25" s="91">
        <v>30</v>
      </c>
      <c r="F25" s="92"/>
      <c r="G25" s="91"/>
      <c r="H25" s="186"/>
      <c r="I25" s="92"/>
      <c r="J25" s="92"/>
      <c r="K25" s="92"/>
    </row>
    <row r="26" spans="1:11">
      <c r="A26" s="91">
        <v>14</v>
      </c>
      <c r="B26" s="92" t="s">
        <v>983</v>
      </c>
      <c r="C26" s="91" t="s">
        <v>388</v>
      </c>
      <c r="D26" s="93" t="s">
        <v>73</v>
      </c>
      <c r="E26" s="91">
        <v>10</v>
      </c>
      <c r="F26" s="92"/>
      <c r="G26" s="91"/>
      <c r="H26" s="186"/>
      <c r="I26" s="92"/>
      <c r="J26" s="92"/>
      <c r="K26" s="92"/>
    </row>
    <row r="27" spans="1:11">
      <c r="A27" s="91">
        <v>15</v>
      </c>
      <c r="B27" s="92" t="s">
        <v>944</v>
      </c>
      <c r="C27" s="91" t="s">
        <v>98</v>
      </c>
      <c r="D27" s="93" t="s">
        <v>73</v>
      </c>
      <c r="E27" s="91">
        <v>20</v>
      </c>
      <c r="F27" s="92"/>
      <c r="G27" s="91"/>
      <c r="H27" s="186"/>
      <c r="I27" s="92"/>
      <c r="J27" s="92"/>
      <c r="K27" s="92"/>
    </row>
    <row r="28" spans="1:11">
      <c r="A28" s="91">
        <v>16</v>
      </c>
      <c r="B28" s="92" t="s">
        <v>945</v>
      </c>
      <c r="C28" s="91" t="s">
        <v>98</v>
      </c>
      <c r="D28" s="93" t="s">
        <v>73</v>
      </c>
      <c r="E28" s="91">
        <v>20</v>
      </c>
      <c r="F28" s="92"/>
      <c r="G28" s="91"/>
      <c r="H28" s="186"/>
      <c r="I28" s="92"/>
      <c r="J28" s="92"/>
      <c r="K28" s="92"/>
    </row>
    <row r="29" spans="1:11">
      <c r="A29" s="91">
        <v>17</v>
      </c>
      <c r="B29" s="92" t="s">
        <v>946</v>
      </c>
      <c r="C29" s="91" t="s">
        <v>98</v>
      </c>
      <c r="D29" s="93" t="s">
        <v>73</v>
      </c>
      <c r="E29" s="91">
        <v>20</v>
      </c>
      <c r="F29" s="92"/>
      <c r="G29" s="91"/>
      <c r="H29" s="186"/>
      <c r="I29" s="92"/>
      <c r="J29" s="92"/>
      <c r="K29" s="92"/>
    </row>
    <row r="30" spans="1:11">
      <c r="A30" s="91">
        <v>18</v>
      </c>
      <c r="B30" s="92" t="s">
        <v>947</v>
      </c>
      <c r="C30" s="91" t="s">
        <v>98</v>
      </c>
      <c r="D30" s="93" t="s">
        <v>73</v>
      </c>
      <c r="E30" s="91">
        <v>20</v>
      </c>
      <c r="F30" s="92"/>
      <c r="G30" s="91"/>
      <c r="H30" s="186"/>
      <c r="I30" s="92"/>
      <c r="J30" s="92"/>
      <c r="K30" s="92"/>
    </row>
    <row r="31" spans="1:11">
      <c r="A31" s="91">
        <v>19</v>
      </c>
      <c r="B31" s="92" t="s">
        <v>948</v>
      </c>
      <c r="C31" s="91" t="s">
        <v>98</v>
      </c>
      <c r="D31" s="93" t="s">
        <v>73</v>
      </c>
      <c r="E31" s="91">
        <v>20</v>
      </c>
      <c r="F31" s="92"/>
      <c r="G31" s="91"/>
      <c r="H31" s="186"/>
      <c r="I31" s="92"/>
      <c r="J31" s="92"/>
      <c r="K31" s="92"/>
    </row>
    <row r="32" spans="1:11">
      <c r="A32" s="91">
        <v>20</v>
      </c>
      <c r="B32" s="92" t="s">
        <v>949</v>
      </c>
      <c r="C32" s="91" t="s">
        <v>950</v>
      </c>
      <c r="D32" s="93" t="s">
        <v>73</v>
      </c>
      <c r="E32" s="91">
        <v>20</v>
      </c>
      <c r="F32" s="92"/>
      <c r="G32" s="91"/>
      <c r="H32" s="186"/>
      <c r="I32" s="92"/>
      <c r="J32" s="92"/>
      <c r="K32" s="92"/>
    </row>
    <row r="33" spans="1:11">
      <c r="A33" s="91">
        <v>21</v>
      </c>
      <c r="B33" s="92" t="s">
        <v>951</v>
      </c>
      <c r="C33" s="91" t="s">
        <v>950</v>
      </c>
      <c r="D33" s="93" t="s">
        <v>73</v>
      </c>
      <c r="E33" s="91">
        <v>20</v>
      </c>
      <c r="F33" s="92"/>
      <c r="G33" s="91"/>
      <c r="H33" s="186"/>
      <c r="I33" s="92"/>
      <c r="J33" s="92"/>
      <c r="K33" s="92"/>
    </row>
    <row r="34" spans="1:11">
      <c r="A34" s="91">
        <v>22</v>
      </c>
      <c r="B34" s="92" t="s">
        <v>952</v>
      </c>
      <c r="C34" s="91" t="s">
        <v>953</v>
      </c>
      <c r="D34" s="93" t="s">
        <v>73</v>
      </c>
      <c r="E34" s="91">
        <v>10</v>
      </c>
      <c r="F34" s="92"/>
      <c r="G34" s="91"/>
      <c r="H34" s="186"/>
      <c r="I34" s="92"/>
      <c r="J34" s="92"/>
      <c r="K34" s="92"/>
    </row>
    <row r="35" spans="1:11">
      <c r="A35" s="91">
        <v>23</v>
      </c>
      <c r="B35" s="92" t="s">
        <v>982</v>
      </c>
      <c r="C35" s="91" t="s">
        <v>388</v>
      </c>
      <c r="D35" s="93" t="s">
        <v>73</v>
      </c>
      <c r="E35" s="91">
        <v>800</v>
      </c>
      <c r="F35" s="92"/>
      <c r="G35" s="91"/>
      <c r="H35" s="186"/>
      <c r="I35" s="92"/>
      <c r="J35" s="92"/>
      <c r="K35" s="92"/>
    </row>
    <row r="36" spans="1:11">
      <c r="A36" s="91">
        <v>24</v>
      </c>
      <c r="B36" s="92" t="s">
        <v>954</v>
      </c>
      <c r="C36" s="91" t="s">
        <v>828</v>
      </c>
      <c r="D36" s="93" t="s">
        <v>73</v>
      </c>
      <c r="E36" s="91">
        <v>2000</v>
      </c>
      <c r="F36" s="92"/>
      <c r="G36" s="91"/>
      <c r="H36" s="186"/>
      <c r="I36" s="92"/>
      <c r="J36" s="92"/>
      <c r="K36" s="92"/>
    </row>
    <row r="37" spans="1:11">
      <c r="A37" s="91">
        <v>25</v>
      </c>
      <c r="B37" s="92" t="s">
        <v>955</v>
      </c>
      <c r="C37" s="91" t="s">
        <v>388</v>
      </c>
      <c r="D37" s="93" t="s">
        <v>73</v>
      </c>
      <c r="E37" s="91">
        <v>1000</v>
      </c>
      <c r="F37" s="92"/>
      <c r="G37" s="91"/>
      <c r="H37" s="186"/>
      <c r="I37" s="92"/>
      <c r="J37" s="92"/>
      <c r="K37" s="92"/>
    </row>
    <row r="38" spans="1:11">
      <c r="A38" s="91">
        <v>26</v>
      </c>
      <c r="B38" s="92" t="s">
        <v>984</v>
      </c>
      <c r="C38" s="91" t="s">
        <v>388</v>
      </c>
      <c r="D38" s="93" t="s">
        <v>73</v>
      </c>
      <c r="E38" s="91">
        <v>2000</v>
      </c>
      <c r="F38" s="92"/>
      <c r="G38" s="91"/>
      <c r="H38" s="186"/>
      <c r="I38" s="92"/>
      <c r="J38" s="92"/>
      <c r="K38" s="92"/>
    </row>
    <row r="39" spans="1:11">
      <c r="A39" s="91">
        <v>27</v>
      </c>
      <c r="B39" s="92" t="s">
        <v>956</v>
      </c>
      <c r="C39" s="91" t="s">
        <v>957</v>
      </c>
      <c r="D39" s="93" t="s">
        <v>73</v>
      </c>
      <c r="E39" s="191">
        <v>2000</v>
      </c>
      <c r="F39" s="92"/>
      <c r="G39" s="91"/>
      <c r="H39" s="186"/>
      <c r="I39" s="92"/>
      <c r="J39" s="92"/>
      <c r="K39" s="92"/>
    </row>
    <row r="40" spans="1:11">
      <c r="A40" s="91">
        <v>28</v>
      </c>
      <c r="B40" s="92" t="s">
        <v>956</v>
      </c>
      <c r="C40" s="91" t="s">
        <v>253</v>
      </c>
      <c r="D40" s="93" t="s">
        <v>73</v>
      </c>
      <c r="E40" s="91">
        <v>100</v>
      </c>
      <c r="F40" s="92"/>
      <c r="G40" s="91"/>
      <c r="H40" s="186"/>
      <c r="I40" s="92"/>
      <c r="J40" s="92"/>
      <c r="K40" s="92"/>
    </row>
    <row r="41" spans="1:11">
      <c r="A41" s="91">
        <v>29</v>
      </c>
      <c r="B41" s="92" t="s">
        <v>956</v>
      </c>
      <c r="C41" s="91" t="s">
        <v>319</v>
      </c>
      <c r="D41" s="93" t="s">
        <v>73</v>
      </c>
      <c r="E41" s="91">
        <v>600</v>
      </c>
      <c r="F41" s="92"/>
      <c r="G41" s="91"/>
      <c r="H41" s="186"/>
      <c r="I41" s="92"/>
      <c r="J41" s="92"/>
      <c r="K41" s="92"/>
    </row>
    <row r="42" spans="1:11">
      <c r="A42" s="91">
        <v>30</v>
      </c>
      <c r="B42" s="92" t="s">
        <v>958</v>
      </c>
      <c r="C42" s="91" t="s">
        <v>388</v>
      </c>
      <c r="D42" s="93" t="s">
        <v>73</v>
      </c>
      <c r="E42" s="91">
        <v>50</v>
      </c>
      <c r="F42" s="92"/>
      <c r="G42" s="91"/>
      <c r="H42" s="186"/>
      <c r="I42" s="92"/>
      <c r="J42" s="92"/>
      <c r="K42" s="92"/>
    </row>
    <row r="43" spans="1:11">
      <c r="A43" s="91">
        <v>31</v>
      </c>
      <c r="B43" s="92" t="s">
        <v>985</v>
      </c>
      <c r="C43" s="91" t="s">
        <v>311</v>
      </c>
      <c r="D43" s="93" t="s">
        <v>73</v>
      </c>
      <c r="E43" s="91">
        <v>200</v>
      </c>
      <c r="F43" s="92"/>
      <c r="G43" s="91"/>
      <c r="H43" s="186"/>
      <c r="I43" s="92"/>
      <c r="J43" s="92"/>
      <c r="K43" s="92"/>
    </row>
    <row r="44" spans="1:11">
      <c r="A44" s="91">
        <v>32</v>
      </c>
      <c r="B44" s="92" t="s">
        <v>986</v>
      </c>
      <c r="C44" s="91" t="s">
        <v>311</v>
      </c>
      <c r="D44" s="93" t="s">
        <v>73</v>
      </c>
      <c r="E44" s="91">
        <v>200</v>
      </c>
      <c r="F44" s="92"/>
      <c r="G44" s="91"/>
      <c r="H44" s="186"/>
      <c r="I44" s="92"/>
      <c r="J44" s="92"/>
      <c r="K44" s="92"/>
    </row>
    <row r="45" spans="1:11">
      <c r="A45" s="91">
        <v>33</v>
      </c>
      <c r="B45" s="92" t="s">
        <v>987</v>
      </c>
      <c r="C45" s="91" t="s">
        <v>311</v>
      </c>
      <c r="D45" s="93" t="s">
        <v>73</v>
      </c>
      <c r="E45" s="91">
        <v>100</v>
      </c>
      <c r="F45" s="92"/>
      <c r="G45" s="91"/>
      <c r="H45" s="186"/>
      <c r="I45" s="92"/>
      <c r="J45" s="92"/>
      <c r="K45" s="92"/>
    </row>
    <row r="46" spans="1:11">
      <c r="A46" s="91">
        <v>34</v>
      </c>
      <c r="B46" s="92" t="s">
        <v>988</v>
      </c>
      <c r="C46" s="91" t="s">
        <v>311</v>
      </c>
      <c r="D46" s="93" t="s">
        <v>73</v>
      </c>
      <c r="E46" s="91">
        <v>100</v>
      </c>
      <c r="F46" s="92"/>
      <c r="G46" s="91"/>
      <c r="H46" s="186"/>
      <c r="I46" s="92"/>
      <c r="J46" s="92"/>
      <c r="K46" s="92"/>
    </row>
    <row r="47" spans="1:11">
      <c r="A47" s="91">
        <v>35</v>
      </c>
      <c r="B47" s="92" t="s">
        <v>959</v>
      </c>
      <c r="C47" s="91" t="s">
        <v>608</v>
      </c>
      <c r="D47" s="93" t="s">
        <v>73</v>
      </c>
      <c r="E47" s="91">
        <v>400</v>
      </c>
      <c r="F47" s="92"/>
      <c r="G47" s="91"/>
      <c r="H47" s="186"/>
      <c r="I47" s="92"/>
      <c r="J47" s="92"/>
      <c r="K47" s="92"/>
    </row>
    <row r="48" spans="1:11">
      <c r="A48" s="91"/>
      <c r="B48" s="92" t="s">
        <v>959</v>
      </c>
      <c r="C48" s="91" t="s">
        <v>388</v>
      </c>
      <c r="D48" s="93" t="s">
        <v>73</v>
      </c>
      <c r="E48" s="91">
        <v>1000</v>
      </c>
      <c r="F48" s="92"/>
      <c r="G48" s="91"/>
      <c r="H48" s="186"/>
      <c r="I48" s="92"/>
      <c r="J48" s="92"/>
      <c r="K48" s="92"/>
    </row>
    <row r="49" spans="1:11">
      <c r="A49" s="91">
        <v>36</v>
      </c>
      <c r="B49" s="92" t="s">
        <v>989</v>
      </c>
      <c r="C49" s="91" t="s">
        <v>388</v>
      </c>
      <c r="D49" s="93" t="s">
        <v>73</v>
      </c>
      <c r="E49" s="91">
        <v>2000</v>
      </c>
      <c r="F49" s="92"/>
      <c r="G49" s="91"/>
      <c r="H49" s="186"/>
      <c r="I49" s="92"/>
      <c r="J49" s="92"/>
      <c r="K49" s="92"/>
    </row>
    <row r="50" spans="1:11">
      <c r="A50" s="91">
        <v>37</v>
      </c>
      <c r="B50" s="92" t="s">
        <v>960</v>
      </c>
      <c r="C50" s="91" t="s">
        <v>388</v>
      </c>
      <c r="D50" s="93" t="s">
        <v>73</v>
      </c>
      <c r="E50" s="91">
        <v>100</v>
      </c>
      <c r="F50" s="92"/>
      <c r="G50" s="91"/>
      <c r="H50" s="186"/>
      <c r="I50" s="92"/>
      <c r="J50" s="92"/>
      <c r="K50" s="92"/>
    </row>
    <row r="51" spans="1:11">
      <c r="A51" s="91">
        <v>38</v>
      </c>
      <c r="B51" s="92" t="s">
        <v>990</v>
      </c>
      <c r="C51" s="91" t="s">
        <v>388</v>
      </c>
      <c r="D51" s="93" t="s">
        <v>73</v>
      </c>
      <c r="E51" s="91">
        <v>600</v>
      </c>
      <c r="F51" s="92"/>
      <c r="G51" s="91"/>
      <c r="H51" s="186"/>
      <c r="I51" s="92"/>
      <c r="J51" s="92"/>
      <c r="K51" s="92"/>
    </row>
    <row r="52" spans="1:11">
      <c r="A52" s="91">
        <v>39</v>
      </c>
      <c r="B52" s="92" t="s">
        <v>961</v>
      </c>
      <c r="C52" s="91" t="s">
        <v>1004</v>
      </c>
      <c r="D52" s="93" t="s">
        <v>73</v>
      </c>
      <c r="E52" s="191">
        <v>2000</v>
      </c>
      <c r="F52" s="92"/>
      <c r="G52" s="91"/>
      <c r="H52" s="186"/>
      <c r="I52" s="92"/>
      <c r="J52" s="92"/>
      <c r="K52" s="92"/>
    </row>
    <row r="53" spans="1:11">
      <c r="A53" s="91">
        <v>40</v>
      </c>
      <c r="B53" s="92" t="s">
        <v>962</v>
      </c>
      <c r="C53" s="91" t="s">
        <v>319</v>
      </c>
      <c r="D53" s="93" t="s">
        <v>73</v>
      </c>
      <c r="E53" s="191">
        <v>2000</v>
      </c>
      <c r="F53" s="92"/>
      <c r="G53" s="91"/>
      <c r="H53" s="186"/>
      <c r="I53" s="92"/>
      <c r="J53" s="92"/>
      <c r="K53" s="92"/>
    </row>
    <row r="54" spans="1:11">
      <c r="A54" s="91">
        <v>41</v>
      </c>
      <c r="B54" s="92" t="s">
        <v>963</v>
      </c>
      <c r="C54" s="91" t="s">
        <v>1004</v>
      </c>
      <c r="D54" s="93" t="s">
        <v>73</v>
      </c>
      <c r="E54" s="191">
        <v>2000</v>
      </c>
      <c r="F54" s="92"/>
      <c r="G54" s="91"/>
      <c r="H54" s="186"/>
      <c r="I54" s="92"/>
      <c r="J54" s="92"/>
      <c r="K54" s="92"/>
    </row>
    <row r="55" spans="1:11">
      <c r="A55" s="91">
        <v>42</v>
      </c>
      <c r="B55" s="92" t="s">
        <v>991</v>
      </c>
      <c r="C55" s="91" t="s">
        <v>433</v>
      </c>
      <c r="D55" s="93" t="s">
        <v>73</v>
      </c>
      <c r="E55" s="191">
        <v>2000</v>
      </c>
      <c r="F55" s="92"/>
      <c r="G55" s="91"/>
      <c r="H55" s="186"/>
      <c r="I55" s="92"/>
      <c r="J55" s="92"/>
      <c r="K55" s="92"/>
    </row>
    <row r="56" spans="1:11">
      <c r="A56" s="91">
        <v>43</v>
      </c>
      <c r="B56" s="92" t="s">
        <v>964</v>
      </c>
      <c r="C56" s="91" t="s">
        <v>818</v>
      </c>
      <c r="D56" s="93" t="s">
        <v>73</v>
      </c>
      <c r="E56" s="91">
        <v>100</v>
      </c>
      <c r="F56" s="92"/>
      <c r="G56" s="91"/>
      <c r="H56" s="186"/>
      <c r="I56" s="92"/>
      <c r="J56" s="92"/>
      <c r="K56" s="92"/>
    </row>
    <row r="57" spans="1:11">
      <c r="A57" s="91">
        <v>44</v>
      </c>
      <c r="B57" s="92" t="s">
        <v>965</v>
      </c>
      <c r="C57" s="91" t="s">
        <v>319</v>
      </c>
      <c r="D57" s="93" t="s">
        <v>73</v>
      </c>
      <c r="E57" s="91">
        <v>800</v>
      </c>
      <c r="F57" s="92"/>
      <c r="G57" s="91"/>
      <c r="H57" s="186"/>
      <c r="I57" s="92"/>
      <c r="J57" s="92"/>
      <c r="K57" s="92"/>
    </row>
    <row r="58" spans="1:11">
      <c r="A58" s="91">
        <v>45</v>
      </c>
      <c r="B58" s="92" t="s">
        <v>966</v>
      </c>
      <c r="C58" s="91" t="s">
        <v>319</v>
      </c>
      <c r="D58" s="93" t="s">
        <v>73</v>
      </c>
      <c r="E58" s="91">
        <v>100</v>
      </c>
      <c r="F58" s="92"/>
      <c r="G58" s="91"/>
      <c r="H58" s="186"/>
      <c r="I58" s="92"/>
      <c r="J58" s="92"/>
      <c r="K58" s="92"/>
    </row>
    <row r="59" spans="1:11">
      <c r="A59" s="91">
        <v>46</v>
      </c>
      <c r="B59" s="92" t="s">
        <v>967</v>
      </c>
      <c r="C59" s="91" t="s">
        <v>319</v>
      </c>
      <c r="D59" s="93" t="s">
        <v>73</v>
      </c>
      <c r="E59" s="91">
        <v>100</v>
      </c>
      <c r="F59" s="92"/>
      <c r="G59" s="91"/>
      <c r="H59" s="186"/>
      <c r="I59" s="92"/>
      <c r="J59" s="92"/>
      <c r="K59" s="92"/>
    </row>
    <row r="60" spans="1:11">
      <c r="A60" s="91">
        <v>47</v>
      </c>
      <c r="B60" s="92" t="s">
        <v>992</v>
      </c>
      <c r="C60" s="91" t="s">
        <v>433</v>
      </c>
      <c r="D60" s="93" t="s">
        <v>73</v>
      </c>
      <c r="E60" s="91">
        <v>100</v>
      </c>
      <c r="F60" s="92"/>
      <c r="G60" s="91"/>
      <c r="H60" s="186"/>
      <c r="I60" s="92"/>
      <c r="J60" s="92"/>
      <c r="K60" s="92"/>
    </row>
    <row r="61" spans="1:11">
      <c r="A61" s="91">
        <v>48</v>
      </c>
      <c r="B61" s="92" t="s">
        <v>993</v>
      </c>
      <c r="C61" s="91" t="s">
        <v>388</v>
      </c>
      <c r="D61" s="93" t="s">
        <v>73</v>
      </c>
      <c r="E61" s="91">
        <v>1000</v>
      </c>
      <c r="F61" s="92"/>
      <c r="G61" s="91"/>
      <c r="H61" s="186"/>
      <c r="I61" s="92"/>
      <c r="J61" s="92"/>
      <c r="K61" s="92"/>
    </row>
    <row r="62" spans="1:11">
      <c r="A62" s="91">
        <v>49</v>
      </c>
      <c r="B62" s="92" t="s">
        <v>994</v>
      </c>
      <c r="C62" s="91" t="s">
        <v>53</v>
      </c>
      <c r="D62" s="93" t="s">
        <v>73</v>
      </c>
      <c r="E62" s="91">
        <v>1000</v>
      </c>
      <c r="F62" s="92"/>
      <c r="G62" s="91"/>
      <c r="H62" s="186"/>
      <c r="I62" s="92"/>
      <c r="J62" s="92"/>
      <c r="K62" s="92"/>
    </row>
    <row r="63" spans="1:11">
      <c r="A63" s="91">
        <v>50</v>
      </c>
      <c r="B63" s="92" t="s">
        <v>995</v>
      </c>
      <c r="C63" s="91" t="s">
        <v>232</v>
      </c>
      <c r="D63" s="93" t="s">
        <v>73</v>
      </c>
      <c r="E63" s="91">
        <v>20</v>
      </c>
      <c r="F63" s="92"/>
      <c r="G63" s="91"/>
      <c r="H63" s="186"/>
      <c r="I63" s="92"/>
      <c r="J63" s="92"/>
      <c r="K63" s="92"/>
    </row>
    <row r="64" spans="1:11">
      <c r="A64" s="91">
        <v>51</v>
      </c>
      <c r="B64" s="92" t="s">
        <v>996</v>
      </c>
      <c r="C64" s="91" t="s">
        <v>232</v>
      </c>
      <c r="D64" s="93" t="s">
        <v>73</v>
      </c>
      <c r="E64" s="91">
        <v>40</v>
      </c>
      <c r="F64" s="92"/>
      <c r="G64" s="91"/>
      <c r="H64" s="186"/>
      <c r="I64" s="92"/>
      <c r="J64" s="92"/>
      <c r="K64" s="92"/>
    </row>
    <row r="65" spans="1:11">
      <c r="A65" s="91">
        <v>52</v>
      </c>
      <c r="B65" s="92" t="s">
        <v>997</v>
      </c>
      <c r="C65" s="91" t="s">
        <v>311</v>
      </c>
      <c r="D65" s="93" t="s">
        <v>73</v>
      </c>
      <c r="E65" s="91">
        <v>100</v>
      </c>
      <c r="F65" s="92"/>
      <c r="G65" s="91"/>
      <c r="H65" s="186"/>
      <c r="I65" s="92"/>
      <c r="J65" s="92"/>
      <c r="K65" s="92"/>
    </row>
    <row r="66" spans="1:11">
      <c r="A66" s="91">
        <v>53</v>
      </c>
      <c r="B66" s="92" t="s">
        <v>997</v>
      </c>
      <c r="C66" s="91" t="s">
        <v>819</v>
      </c>
      <c r="D66" s="93" t="s">
        <v>73</v>
      </c>
      <c r="E66" s="91">
        <v>500</v>
      </c>
      <c r="F66" s="92"/>
      <c r="G66" s="91"/>
      <c r="H66" s="186"/>
      <c r="I66" s="92"/>
      <c r="J66" s="92"/>
      <c r="K66" s="92"/>
    </row>
    <row r="67" spans="1:11">
      <c r="A67" s="91">
        <v>54</v>
      </c>
      <c r="B67" s="92" t="s">
        <v>968</v>
      </c>
      <c r="C67" s="91" t="s">
        <v>433</v>
      </c>
      <c r="D67" s="93" t="s">
        <v>73</v>
      </c>
      <c r="E67" s="91">
        <v>200</v>
      </c>
      <c r="F67" s="92"/>
      <c r="G67" s="91"/>
      <c r="H67" s="186"/>
      <c r="I67" s="92"/>
      <c r="J67" s="92"/>
      <c r="K67" s="92"/>
    </row>
    <row r="68" spans="1:11">
      <c r="A68" s="91">
        <v>55</v>
      </c>
      <c r="B68" s="92" t="s">
        <v>969</v>
      </c>
      <c r="C68" s="91" t="s">
        <v>828</v>
      </c>
      <c r="D68" s="93" t="s">
        <v>73</v>
      </c>
      <c r="E68" s="91">
        <v>3000</v>
      </c>
      <c r="F68" s="92"/>
      <c r="G68" s="91"/>
      <c r="H68" s="186"/>
      <c r="I68" s="92"/>
      <c r="J68" s="92"/>
      <c r="K68" s="92"/>
    </row>
    <row r="69" spans="1:11">
      <c r="A69" s="91">
        <v>56</v>
      </c>
      <c r="B69" s="92" t="s">
        <v>970</v>
      </c>
      <c r="C69" s="91" t="s">
        <v>53</v>
      </c>
      <c r="D69" s="93" t="s">
        <v>73</v>
      </c>
      <c r="E69" s="91">
        <v>1000</v>
      </c>
      <c r="F69" s="92"/>
      <c r="G69" s="91"/>
      <c r="H69" s="186"/>
      <c r="I69" s="92"/>
      <c r="J69" s="92"/>
      <c r="K69" s="92"/>
    </row>
    <row r="70" spans="1:11">
      <c r="A70" s="91">
        <v>58</v>
      </c>
      <c r="B70" s="92" t="s">
        <v>998</v>
      </c>
      <c r="C70" s="91" t="s">
        <v>608</v>
      </c>
      <c r="D70" s="93" t="s">
        <v>73</v>
      </c>
      <c r="E70" s="91">
        <v>800</v>
      </c>
      <c r="F70" s="92"/>
      <c r="G70" s="91"/>
      <c r="H70" s="186"/>
      <c r="I70" s="92"/>
      <c r="J70" s="92"/>
      <c r="K70" s="92"/>
    </row>
    <row r="71" spans="1:11">
      <c r="A71" s="91">
        <v>59</v>
      </c>
      <c r="B71" s="92" t="s">
        <v>998</v>
      </c>
      <c r="C71" s="91" t="s">
        <v>809</v>
      </c>
      <c r="D71" s="93" t="s">
        <v>73</v>
      </c>
      <c r="E71" s="91">
        <v>800</v>
      </c>
      <c r="F71" s="92"/>
      <c r="G71" s="91"/>
      <c r="H71" s="186"/>
      <c r="I71" s="92"/>
      <c r="J71" s="92"/>
      <c r="K71" s="92"/>
    </row>
    <row r="72" spans="1:11">
      <c r="A72" s="91">
        <v>60</v>
      </c>
      <c r="B72" s="92" t="s">
        <v>971</v>
      </c>
      <c r="C72" s="91" t="s">
        <v>253</v>
      </c>
      <c r="D72" s="93" t="s">
        <v>73</v>
      </c>
      <c r="E72" s="91">
        <v>100</v>
      </c>
      <c r="F72" s="92"/>
      <c r="G72" s="91"/>
      <c r="H72" s="186"/>
      <c r="I72" s="92"/>
      <c r="J72" s="92"/>
      <c r="K72" s="92"/>
    </row>
    <row r="73" spans="1:11">
      <c r="A73" s="91">
        <v>61</v>
      </c>
      <c r="B73" s="92" t="s">
        <v>972</v>
      </c>
      <c r="C73" s="91" t="s">
        <v>818</v>
      </c>
      <c r="D73" s="93" t="s">
        <v>73</v>
      </c>
      <c r="E73" s="91">
        <v>100</v>
      </c>
      <c r="F73" s="92"/>
      <c r="G73" s="91"/>
      <c r="H73" s="186"/>
      <c r="I73" s="92"/>
      <c r="J73" s="92"/>
      <c r="K73" s="92"/>
    </row>
    <row r="74" spans="1:11">
      <c r="A74" s="91">
        <v>62</v>
      </c>
      <c r="B74" s="92" t="s">
        <v>973</v>
      </c>
      <c r="C74" s="91" t="s">
        <v>818</v>
      </c>
      <c r="D74" s="93" t="s">
        <v>73</v>
      </c>
      <c r="E74" s="91">
        <v>100</v>
      </c>
      <c r="F74" s="92"/>
      <c r="G74" s="91"/>
      <c r="H74" s="186"/>
      <c r="I74" s="92"/>
      <c r="J74" s="92"/>
      <c r="K74" s="92"/>
    </row>
    <row r="75" spans="1:11">
      <c r="A75" s="91">
        <v>63</v>
      </c>
      <c r="B75" s="92" t="s">
        <v>999</v>
      </c>
      <c r="C75" s="91" t="s">
        <v>311</v>
      </c>
      <c r="D75" s="93" t="s">
        <v>73</v>
      </c>
      <c r="E75" s="91">
        <v>100</v>
      </c>
      <c r="F75" s="92"/>
      <c r="G75" s="91"/>
      <c r="H75" s="186"/>
      <c r="I75" s="92"/>
      <c r="J75" s="92"/>
      <c r="K75" s="92"/>
    </row>
    <row r="76" spans="1:11">
      <c r="A76" s="91">
        <v>64</v>
      </c>
      <c r="B76" s="92" t="s">
        <v>974</v>
      </c>
      <c r="C76" s="91" t="s">
        <v>608</v>
      </c>
      <c r="D76" s="93" t="s">
        <v>73</v>
      </c>
      <c r="E76" s="191">
        <v>2000</v>
      </c>
      <c r="F76" s="92"/>
      <c r="G76" s="91"/>
      <c r="H76" s="186"/>
      <c r="I76" s="92"/>
      <c r="J76" s="92"/>
      <c r="K76" s="92"/>
    </row>
    <row r="77" spans="1:11">
      <c r="A77" s="91">
        <v>65</v>
      </c>
      <c r="B77" s="92" t="s">
        <v>975</v>
      </c>
      <c r="C77" s="91" t="s">
        <v>976</v>
      </c>
      <c r="D77" s="93" t="s">
        <v>73</v>
      </c>
      <c r="E77" s="91">
        <v>20</v>
      </c>
      <c r="F77" s="92"/>
      <c r="G77" s="91"/>
      <c r="H77" s="186"/>
      <c r="I77" s="92"/>
      <c r="J77" s="92"/>
      <c r="K77" s="92"/>
    </row>
    <row r="78" spans="1:11">
      <c r="A78" s="91">
        <v>66</v>
      </c>
      <c r="B78" s="92" t="s">
        <v>975</v>
      </c>
      <c r="C78" s="91" t="s">
        <v>253</v>
      </c>
      <c r="D78" s="93" t="s">
        <v>73</v>
      </c>
      <c r="E78" s="91">
        <v>20</v>
      </c>
      <c r="F78" s="92"/>
      <c r="G78" s="91"/>
      <c r="H78" s="186"/>
      <c r="I78" s="92"/>
      <c r="J78" s="92"/>
      <c r="K78" s="92"/>
    </row>
    <row r="79" spans="1:11">
      <c r="A79" s="91">
        <v>67</v>
      </c>
      <c r="B79" s="92" t="s">
        <v>975</v>
      </c>
      <c r="C79" s="91" t="s">
        <v>818</v>
      </c>
      <c r="D79" s="93" t="s">
        <v>73</v>
      </c>
      <c r="E79" s="91">
        <v>20</v>
      </c>
      <c r="F79" s="92"/>
      <c r="G79" s="91"/>
      <c r="H79" s="186"/>
      <c r="I79" s="92"/>
      <c r="J79" s="92"/>
      <c r="K79" s="92"/>
    </row>
    <row r="80" spans="1:11">
      <c r="A80" s="91">
        <v>68</v>
      </c>
      <c r="B80" s="92" t="s">
        <v>977</v>
      </c>
      <c r="C80" s="91" t="s">
        <v>818</v>
      </c>
      <c r="D80" s="93" t="s">
        <v>73</v>
      </c>
      <c r="E80" s="91">
        <v>20</v>
      </c>
      <c r="F80" s="92"/>
      <c r="G80" s="91"/>
      <c r="H80" s="186"/>
      <c r="I80" s="92"/>
      <c r="J80" s="92"/>
      <c r="K80" s="92"/>
    </row>
    <row r="81" spans="1:11">
      <c r="A81" s="91">
        <v>69</v>
      </c>
      <c r="B81" s="92" t="s">
        <v>1000</v>
      </c>
      <c r="C81" s="91" t="s">
        <v>319</v>
      </c>
      <c r="D81" s="93" t="s">
        <v>73</v>
      </c>
      <c r="E81" s="91">
        <v>100</v>
      </c>
      <c r="F81" s="92"/>
      <c r="G81" s="91"/>
      <c r="H81" s="186"/>
      <c r="I81" s="92"/>
      <c r="J81" s="92"/>
      <c r="K81" s="92"/>
    </row>
    <row r="82" spans="1:11">
      <c r="A82" s="91">
        <v>70</v>
      </c>
      <c r="B82" s="92" t="s">
        <v>1003</v>
      </c>
      <c r="C82" s="91" t="s">
        <v>388</v>
      </c>
      <c r="D82" s="93" t="s">
        <v>73</v>
      </c>
      <c r="E82" s="91">
        <v>1000</v>
      </c>
      <c r="F82" s="92"/>
      <c r="G82" s="91"/>
      <c r="H82" s="186"/>
      <c r="I82" s="92"/>
      <c r="J82" s="92"/>
      <c r="K82" s="92"/>
    </row>
    <row r="83" spans="1:11">
      <c r="A83" s="91">
        <v>71</v>
      </c>
      <c r="B83" s="92" t="s">
        <v>1001</v>
      </c>
      <c r="C83" s="91" t="s">
        <v>232</v>
      </c>
      <c r="D83" s="93" t="s">
        <v>21</v>
      </c>
      <c r="E83" s="91">
        <v>50</v>
      </c>
      <c r="F83" s="92"/>
      <c r="G83" s="91"/>
      <c r="H83" s="186"/>
      <c r="I83" s="92"/>
      <c r="J83" s="92"/>
      <c r="K83" s="92"/>
    </row>
    <row r="84" spans="1:11">
      <c r="A84" s="91">
        <v>72</v>
      </c>
      <c r="B84" s="92" t="s">
        <v>1002</v>
      </c>
      <c r="C84" s="91" t="s">
        <v>232</v>
      </c>
      <c r="D84" s="93" t="s">
        <v>21</v>
      </c>
      <c r="E84" s="91">
        <v>50</v>
      </c>
      <c r="F84" s="92"/>
      <c r="G84" s="91"/>
      <c r="H84" s="186"/>
      <c r="I84" s="92"/>
      <c r="J84" s="92"/>
      <c r="K84" s="92"/>
    </row>
    <row r="85" spans="1:11">
      <c r="E85" s="177"/>
    </row>
    <row r="86" spans="1:11">
      <c r="C86" s="92" t="s">
        <v>35</v>
      </c>
      <c r="D86" s="92"/>
      <c r="E86" s="92"/>
      <c r="F86" s="92"/>
      <c r="G86" s="92"/>
      <c r="H86" s="187">
        <f>SUM(H14:H84)</f>
        <v>0</v>
      </c>
    </row>
    <row r="87" spans="1:11">
      <c r="C87" s="92" t="s">
        <v>36</v>
      </c>
      <c r="D87" s="92"/>
      <c r="E87" s="92"/>
      <c r="F87" s="188">
        <v>9.5000000000000001E-2</v>
      </c>
      <c r="G87" s="92"/>
      <c r="H87" s="187">
        <f>H86*F87</f>
        <v>0</v>
      </c>
    </row>
    <row r="88" spans="1:11">
      <c r="B88" t="s">
        <v>1008</v>
      </c>
      <c r="C88" s="92" t="s">
        <v>37</v>
      </c>
      <c r="D88" s="92"/>
      <c r="E88" s="92"/>
      <c r="F88" s="92"/>
      <c r="G88" s="92"/>
      <c r="H88" s="187">
        <f>H86+H87</f>
        <v>0</v>
      </c>
    </row>
    <row r="90" spans="1:11">
      <c r="B90" t="s">
        <v>38</v>
      </c>
      <c r="H90" t="s">
        <v>39</v>
      </c>
    </row>
    <row r="92" spans="1:11">
      <c r="B92" t="s">
        <v>471</v>
      </c>
    </row>
  </sheetData>
  <mergeCells count="1">
    <mergeCell ref="C13:K1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39B5-F76D-489C-BF07-955BDDBC7FE7}">
  <dimension ref="A1:Q97"/>
  <sheetViews>
    <sheetView tabSelected="1" workbookViewId="0">
      <selection activeCell="A10" sqref="A10"/>
    </sheetView>
  </sheetViews>
  <sheetFormatPr baseColWidth="10" defaultColWidth="8.6640625" defaultRowHeight="13"/>
  <cols>
    <col min="1" max="1" width="4.5" style="2" customWidth="1"/>
    <col min="2" max="2" width="38.1640625" style="2" customWidth="1"/>
    <col min="3" max="3" width="11.33203125" style="2" customWidth="1"/>
    <col min="4" max="4" width="8.6640625" style="2"/>
    <col min="5" max="5" width="12.33203125" style="2" customWidth="1"/>
    <col min="6" max="6" width="20.5" style="2" customWidth="1"/>
    <col min="7" max="7" width="12.33203125" style="2" customWidth="1"/>
    <col min="8" max="8" width="40.5" style="2" customWidth="1"/>
    <col min="9" max="9" width="12.5" style="2" customWidth="1"/>
    <col min="10" max="10" width="11.6640625" style="2" customWidth="1"/>
    <col min="11" max="11" width="10.5" style="2" customWidth="1"/>
    <col min="12" max="13" width="8.6640625" style="2"/>
    <col min="14" max="14" width="20.6640625" style="2" customWidth="1"/>
    <col min="15" max="16384" width="8.6640625" style="2"/>
  </cols>
  <sheetData>
    <row r="1" spans="1:12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2">
      <c r="A2" s="194" t="s">
        <v>3</v>
      </c>
      <c r="B2" s="194"/>
      <c r="C2" s="194"/>
      <c r="D2" s="194"/>
      <c r="H2" s="3" t="s">
        <v>632</v>
      </c>
      <c r="I2" s="3"/>
      <c r="J2" s="3"/>
      <c r="K2" s="3"/>
    </row>
    <row r="3" spans="1:12">
      <c r="A3" s="195" t="s">
        <v>4</v>
      </c>
      <c r="B3" s="195"/>
      <c r="C3" s="195"/>
      <c r="D3" s="195"/>
      <c r="H3" s="3" t="s">
        <v>636</v>
      </c>
      <c r="I3" s="3"/>
      <c r="J3" s="3"/>
      <c r="K3" s="3"/>
    </row>
    <row r="4" spans="1:12">
      <c r="A4" s="195" t="s">
        <v>5</v>
      </c>
      <c r="B4" s="195"/>
      <c r="C4" s="195"/>
      <c r="D4" s="195"/>
      <c r="H4" s="3" t="s">
        <v>633</v>
      </c>
      <c r="I4" s="3"/>
      <c r="J4" s="3"/>
      <c r="K4" s="3"/>
    </row>
    <row r="5" spans="1:12">
      <c r="A5" s="195" t="s">
        <v>6</v>
      </c>
      <c r="B5" s="195"/>
      <c r="C5" s="195"/>
      <c r="D5" s="195"/>
      <c r="H5" s="3" t="s">
        <v>634</v>
      </c>
      <c r="I5" s="3"/>
      <c r="J5" s="3"/>
      <c r="K5" s="3"/>
    </row>
    <row r="6" spans="1:12">
      <c r="A6" s="195" t="s">
        <v>7</v>
      </c>
      <c r="B6" s="195"/>
      <c r="C6" s="195"/>
      <c r="D6" s="195"/>
      <c r="H6" s="3" t="s">
        <v>635</v>
      </c>
      <c r="I6" s="3"/>
      <c r="J6" s="3"/>
      <c r="K6" s="3"/>
    </row>
    <row r="8" spans="1:12">
      <c r="A8" s="4" t="s">
        <v>8</v>
      </c>
    </row>
    <row r="9" spans="1:12">
      <c r="F9" s="5"/>
    </row>
    <row r="10" spans="1:12" s="24" customFormat="1">
      <c r="A10" s="2" t="s">
        <v>938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101"/>
    </row>
    <row r="11" spans="1:12" s="35" customFormat="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60</v>
      </c>
      <c r="G11" s="6" t="s">
        <v>15</v>
      </c>
      <c r="H11" s="6" t="s">
        <v>16</v>
      </c>
      <c r="I11" s="6" t="s">
        <v>17</v>
      </c>
      <c r="J11" s="6" t="s">
        <v>18</v>
      </c>
      <c r="K11" s="6" t="s">
        <v>19</v>
      </c>
    </row>
    <row r="12" spans="1:12" s="24" customFormat="1" ht="29.5" customHeight="1">
      <c r="A12" s="10"/>
      <c r="B12" s="11" t="s">
        <v>803</v>
      </c>
      <c r="C12" s="52"/>
      <c r="D12" s="53"/>
      <c r="E12" s="53"/>
      <c r="F12" s="66"/>
      <c r="G12" s="53"/>
      <c r="H12" s="53"/>
      <c r="I12" s="53"/>
      <c r="J12" s="53"/>
      <c r="K12" s="54"/>
    </row>
    <row r="13" spans="1:12" s="24" customFormat="1" ht="23.5" customHeight="1">
      <c r="A13" s="10"/>
      <c r="B13" s="11" t="s">
        <v>482</v>
      </c>
      <c r="C13" s="52"/>
      <c r="D13" s="53"/>
      <c r="E13" s="53"/>
      <c r="F13" s="66"/>
      <c r="G13" s="53"/>
      <c r="H13" s="53"/>
      <c r="I13" s="53"/>
      <c r="J13" s="53"/>
      <c r="K13" s="54"/>
    </row>
    <row r="14" spans="1:12" ht="28">
      <c r="A14" s="14">
        <v>1</v>
      </c>
      <c r="B14" s="56" t="s">
        <v>486</v>
      </c>
      <c r="C14" s="60" t="s">
        <v>487</v>
      </c>
      <c r="D14" s="60" t="s">
        <v>73</v>
      </c>
      <c r="E14" s="16">
        <v>4</v>
      </c>
      <c r="F14" s="17"/>
      <c r="G14" s="16"/>
      <c r="H14" s="18"/>
      <c r="I14" s="16"/>
      <c r="J14" s="16"/>
      <c r="K14" s="16"/>
    </row>
    <row r="15" spans="1:12" ht="14">
      <c r="A15" s="14">
        <v>2</v>
      </c>
      <c r="B15" s="56" t="s">
        <v>488</v>
      </c>
      <c r="C15" s="60" t="s">
        <v>489</v>
      </c>
      <c r="D15" s="60" t="s">
        <v>73</v>
      </c>
      <c r="E15" s="16">
        <v>10</v>
      </c>
      <c r="F15" s="17"/>
      <c r="G15" s="16"/>
      <c r="H15" s="18"/>
      <c r="I15" s="16"/>
      <c r="J15" s="16"/>
      <c r="K15" s="16"/>
    </row>
    <row r="16" spans="1:12" ht="42">
      <c r="A16" s="14">
        <v>3</v>
      </c>
      <c r="B16" s="56" t="s">
        <v>490</v>
      </c>
      <c r="C16" s="60" t="s">
        <v>78</v>
      </c>
      <c r="D16" s="60" t="s">
        <v>73</v>
      </c>
      <c r="E16" s="16">
        <v>5</v>
      </c>
      <c r="F16" s="17"/>
      <c r="G16" s="16"/>
      <c r="H16" s="18"/>
      <c r="I16" s="16"/>
      <c r="J16" s="16"/>
      <c r="K16" s="16"/>
    </row>
    <row r="17" spans="1:17" ht="42">
      <c r="A17" s="14">
        <v>4</v>
      </c>
      <c r="B17" s="65" t="s">
        <v>491</v>
      </c>
      <c r="C17" s="16" t="s">
        <v>78</v>
      </c>
      <c r="D17" s="16" t="s">
        <v>73</v>
      </c>
      <c r="E17" s="16">
        <v>5</v>
      </c>
      <c r="F17" s="17"/>
      <c r="G17" s="16"/>
      <c r="H17" s="18"/>
      <c r="I17" s="16"/>
      <c r="J17" s="16"/>
      <c r="K17" s="16"/>
    </row>
    <row r="18" spans="1:17" s="24" customFormat="1" ht="42">
      <c r="A18" s="14">
        <v>5</v>
      </c>
      <c r="B18" s="65" t="s">
        <v>492</v>
      </c>
      <c r="C18" s="16" t="s">
        <v>493</v>
      </c>
      <c r="D18" s="16" t="s">
        <v>73</v>
      </c>
      <c r="E18" s="16">
        <v>3</v>
      </c>
      <c r="F18" s="17"/>
      <c r="G18" s="16"/>
      <c r="H18" s="18"/>
      <c r="I18" s="16"/>
      <c r="J18" s="16"/>
      <c r="K18" s="16"/>
      <c r="L18" s="2"/>
    </row>
    <row r="19" spans="1:17" ht="42">
      <c r="A19" s="14">
        <v>6</v>
      </c>
      <c r="B19" s="56" t="s">
        <v>494</v>
      </c>
      <c r="C19" s="60" t="s">
        <v>94</v>
      </c>
      <c r="D19" s="60" t="s">
        <v>73</v>
      </c>
      <c r="E19" s="16">
        <v>5</v>
      </c>
      <c r="F19" s="17"/>
      <c r="G19" s="16"/>
      <c r="H19" s="18"/>
      <c r="I19" s="16"/>
      <c r="J19" s="16"/>
      <c r="K19" s="16"/>
    </row>
    <row r="20" spans="1:17" ht="14">
      <c r="A20" s="14">
        <v>7</v>
      </c>
      <c r="B20" s="21" t="s">
        <v>495</v>
      </c>
      <c r="C20" s="16" t="s">
        <v>94</v>
      </c>
      <c r="D20" s="60" t="s">
        <v>73</v>
      </c>
      <c r="E20" s="16">
        <v>2</v>
      </c>
      <c r="F20" s="17"/>
      <c r="G20" s="16"/>
      <c r="H20" s="18"/>
      <c r="I20" s="16"/>
      <c r="J20" s="16"/>
      <c r="K20" s="16"/>
    </row>
    <row r="21" spans="1:17" ht="42">
      <c r="A21" s="14">
        <v>8</v>
      </c>
      <c r="B21" s="65" t="s">
        <v>496</v>
      </c>
      <c r="C21" s="16" t="s">
        <v>251</v>
      </c>
      <c r="D21" s="60" t="s">
        <v>73</v>
      </c>
      <c r="E21" s="16">
        <v>10</v>
      </c>
      <c r="F21" s="17"/>
      <c r="G21" s="16"/>
      <c r="H21" s="18"/>
      <c r="I21" s="16"/>
      <c r="J21" s="16"/>
      <c r="K21" s="16"/>
    </row>
    <row r="22" spans="1:17" ht="42">
      <c r="A22" s="14">
        <v>9</v>
      </c>
      <c r="B22" s="56" t="s">
        <v>497</v>
      </c>
      <c r="C22" s="60" t="s">
        <v>78</v>
      </c>
      <c r="D22" s="60" t="s">
        <v>73</v>
      </c>
      <c r="E22" s="16">
        <v>2</v>
      </c>
      <c r="F22" s="17"/>
      <c r="G22" s="16"/>
      <c r="H22" s="18"/>
      <c r="I22" s="16"/>
      <c r="J22" s="16"/>
      <c r="K22" s="16"/>
    </row>
    <row r="23" spans="1:17" ht="28">
      <c r="A23" s="14">
        <v>10</v>
      </c>
      <c r="B23" s="56" t="s">
        <v>498</v>
      </c>
      <c r="C23" s="60" t="s">
        <v>78</v>
      </c>
      <c r="D23" s="60" t="s">
        <v>73</v>
      </c>
      <c r="E23" s="16">
        <v>2</v>
      </c>
      <c r="F23" s="17"/>
      <c r="G23" s="16"/>
      <c r="H23" s="18"/>
      <c r="I23" s="16"/>
      <c r="J23" s="16"/>
      <c r="K23" s="16"/>
    </row>
    <row r="24" spans="1:17" ht="28">
      <c r="A24" s="14">
        <v>11</v>
      </c>
      <c r="B24" s="56" t="s">
        <v>499</v>
      </c>
      <c r="C24" s="60" t="s">
        <v>78</v>
      </c>
      <c r="D24" s="60" t="s">
        <v>73</v>
      </c>
      <c r="E24" s="16">
        <v>20</v>
      </c>
      <c r="F24" s="17"/>
      <c r="G24" s="16"/>
      <c r="H24" s="18"/>
      <c r="I24" s="16"/>
      <c r="J24" s="16"/>
      <c r="K24" s="16"/>
      <c r="M24" s="26"/>
      <c r="N24" s="5"/>
      <c r="O24" s="26"/>
      <c r="P24" s="26"/>
      <c r="Q24" s="104"/>
    </row>
    <row r="25" spans="1:17" ht="42">
      <c r="A25" s="14">
        <v>12</v>
      </c>
      <c r="B25" s="56" t="s">
        <v>500</v>
      </c>
      <c r="C25" s="60" t="s">
        <v>78</v>
      </c>
      <c r="D25" s="60" t="s">
        <v>73</v>
      </c>
      <c r="E25" s="16">
        <v>10</v>
      </c>
      <c r="F25" s="17"/>
      <c r="G25" s="16"/>
      <c r="H25" s="18"/>
      <c r="I25" s="16"/>
      <c r="J25" s="16"/>
      <c r="K25" s="16"/>
      <c r="M25" s="26"/>
      <c r="N25" s="5"/>
      <c r="O25" s="26"/>
      <c r="P25" s="26"/>
      <c r="Q25" s="104"/>
    </row>
    <row r="26" spans="1:17" ht="42">
      <c r="A26" s="14">
        <v>13</v>
      </c>
      <c r="B26" s="56" t="s">
        <v>501</v>
      </c>
      <c r="C26" s="60" t="s">
        <v>502</v>
      </c>
      <c r="D26" s="60" t="s">
        <v>73</v>
      </c>
      <c r="E26" s="16">
        <v>5</v>
      </c>
      <c r="F26" s="17"/>
      <c r="G26" s="16"/>
      <c r="H26" s="18"/>
      <c r="I26" s="16"/>
      <c r="J26" s="16"/>
      <c r="K26" s="16"/>
    </row>
    <row r="27" spans="1:17" ht="28">
      <c r="A27" s="14">
        <v>14</v>
      </c>
      <c r="B27" s="56" t="s">
        <v>504</v>
      </c>
      <c r="C27" s="60" t="s">
        <v>319</v>
      </c>
      <c r="D27" s="60" t="s">
        <v>73</v>
      </c>
      <c r="E27" s="16">
        <v>10</v>
      </c>
      <c r="F27" s="17"/>
      <c r="G27" s="16"/>
      <c r="H27" s="18"/>
      <c r="I27" s="16"/>
      <c r="J27" s="16"/>
      <c r="K27" s="16"/>
    </row>
    <row r="28" spans="1:17" ht="42">
      <c r="A28" s="14">
        <v>15</v>
      </c>
      <c r="B28" s="56" t="s">
        <v>505</v>
      </c>
      <c r="C28" s="60" t="s">
        <v>319</v>
      </c>
      <c r="D28" s="60" t="s">
        <v>73</v>
      </c>
      <c r="E28" s="16">
        <v>5</v>
      </c>
      <c r="F28" s="17"/>
      <c r="G28" s="16"/>
      <c r="H28" s="18"/>
      <c r="I28" s="16"/>
      <c r="J28" s="16"/>
      <c r="K28" s="16"/>
    </row>
    <row r="29" spans="1:17" ht="28">
      <c r="A29" s="14">
        <v>16</v>
      </c>
      <c r="B29" s="65" t="s">
        <v>506</v>
      </c>
      <c r="C29" s="16" t="s">
        <v>84</v>
      </c>
      <c r="D29" s="16" t="s">
        <v>73</v>
      </c>
      <c r="E29" s="16">
        <v>2</v>
      </c>
      <c r="F29" s="17"/>
      <c r="G29" s="16"/>
      <c r="H29" s="18"/>
      <c r="I29" s="16"/>
      <c r="J29" s="16"/>
      <c r="K29" s="16"/>
    </row>
    <row r="30" spans="1:17" s="24" customFormat="1" ht="42">
      <c r="A30" s="14">
        <v>17</v>
      </c>
      <c r="B30" s="21" t="s">
        <v>507</v>
      </c>
      <c r="C30" s="14" t="s">
        <v>251</v>
      </c>
      <c r="D30" s="103" t="s">
        <v>73</v>
      </c>
      <c r="E30" s="14">
        <v>10</v>
      </c>
      <c r="F30" s="22"/>
      <c r="G30" s="14"/>
      <c r="H30" s="23"/>
      <c r="I30" s="14"/>
      <c r="J30" s="14"/>
      <c r="K30" s="14"/>
    </row>
    <row r="31" spans="1:17" ht="42">
      <c r="A31" s="14">
        <v>18</v>
      </c>
      <c r="B31" s="65" t="s">
        <v>508</v>
      </c>
      <c r="C31" s="16" t="s">
        <v>84</v>
      </c>
      <c r="D31" s="60" t="s">
        <v>73</v>
      </c>
      <c r="E31" s="16">
        <v>2</v>
      </c>
      <c r="F31" s="17"/>
      <c r="G31" s="16"/>
      <c r="H31" s="18"/>
      <c r="I31" s="16"/>
      <c r="J31" s="16"/>
      <c r="K31" s="16"/>
    </row>
    <row r="32" spans="1:17" s="24" customFormat="1" ht="23.5" customHeight="1">
      <c r="A32" s="10"/>
      <c r="B32" s="11" t="s">
        <v>483</v>
      </c>
      <c r="C32" s="52"/>
      <c r="D32" s="53"/>
      <c r="E32" s="53"/>
      <c r="F32" s="66"/>
      <c r="G32" s="53"/>
      <c r="H32" s="53"/>
      <c r="I32" s="53"/>
      <c r="J32" s="53"/>
      <c r="K32" s="54"/>
    </row>
    <row r="33" spans="1:17" s="24" customFormat="1" ht="23.5" customHeight="1">
      <c r="A33" s="10"/>
      <c r="B33" s="11" t="s">
        <v>484</v>
      </c>
      <c r="C33" s="52"/>
      <c r="D33" s="53"/>
      <c r="E33" s="53"/>
      <c r="F33" s="66"/>
      <c r="G33" s="53"/>
      <c r="H33" s="53"/>
      <c r="I33" s="53"/>
      <c r="J33" s="53"/>
      <c r="K33" s="54"/>
    </row>
    <row r="34" spans="1:17" ht="28">
      <c r="A34" s="14">
        <v>19</v>
      </c>
      <c r="B34" s="65" t="s">
        <v>509</v>
      </c>
      <c r="C34" s="16" t="s">
        <v>84</v>
      </c>
      <c r="D34" s="60" t="s">
        <v>73</v>
      </c>
      <c r="E34" s="16">
        <v>2</v>
      </c>
      <c r="F34" s="17"/>
      <c r="G34" s="16"/>
      <c r="H34" s="18"/>
      <c r="I34" s="16"/>
      <c r="J34" s="16"/>
      <c r="K34" s="16"/>
    </row>
    <row r="35" spans="1:17" ht="28">
      <c r="A35" s="14">
        <v>20</v>
      </c>
      <c r="B35" s="65" t="s">
        <v>510</v>
      </c>
      <c r="C35" s="16" t="s">
        <v>84</v>
      </c>
      <c r="D35" s="16" t="s">
        <v>73</v>
      </c>
      <c r="E35" s="16">
        <v>2</v>
      </c>
      <c r="F35" s="17"/>
      <c r="G35" s="16"/>
      <c r="H35" s="18"/>
      <c r="I35" s="16"/>
      <c r="J35" s="16"/>
      <c r="K35" s="16"/>
    </row>
    <row r="36" spans="1:17" s="24" customFormat="1" ht="23.5" customHeight="1">
      <c r="A36" s="10"/>
      <c r="B36" s="11" t="s">
        <v>485</v>
      </c>
      <c r="C36" s="52"/>
      <c r="D36" s="53"/>
      <c r="E36" s="53"/>
      <c r="F36" s="66"/>
      <c r="G36" s="53"/>
      <c r="H36" s="53"/>
      <c r="I36" s="53"/>
      <c r="J36" s="53"/>
      <c r="K36" s="54"/>
    </row>
    <row r="37" spans="1:17" ht="28">
      <c r="A37" s="14">
        <v>21</v>
      </c>
      <c r="B37" s="56" t="s">
        <v>511</v>
      </c>
      <c r="C37" s="60" t="s">
        <v>78</v>
      </c>
      <c r="D37" s="60" t="s">
        <v>73</v>
      </c>
      <c r="E37" s="16">
        <v>2</v>
      </c>
      <c r="F37" s="17"/>
      <c r="G37" s="16"/>
      <c r="H37" s="18"/>
      <c r="I37" s="16"/>
      <c r="J37" s="16"/>
      <c r="K37" s="16"/>
    </row>
    <row r="38" spans="1:17" ht="42">
      <c r="A38" s="14">
        <v>22</v>
      </c>
      <c r="B38" s="56" t="s">
        <v>512</v>
      </c>
      <c r="C38" s="60" t="s">
        <v>78</v>
      </c>
      <c r="D38" s="60" t="s">
        <v>73</v>
      </c>
      <c r="E38" s="16">
        <v>6</v>
      </c>
      <c r="F38" s="17"/>
      <c r="G38" s="16"/>
      <c r="H38" s="18"/>
      <c r="I38" s="16"/>
      <c r="J38" s="16"/>
      <c r="K38" s="16"/>
    </row>
    <row r="39" spans="1:17" ht="28">
      <c r="A39" s="14">
        <v>23</v>
      </c>
      <c r="B39" s="56" t="s">
        <v>513</v>
      </c>
      <c r="C39" s="60" t="s">
        <v>78</v>
      </c>
      <c r="D39" s="60" t="s">
        <v>73</v>
      </c>
      <c r="E39" s="16">
        <v>5</v>
      </c>
      <c r="F39" s="17"/>
      <c r="G39" s="16"/>
      <c r="H39" s="18"/>
      <c r="I39" s="16"/>
      <c r="J39" s="16"/>
      <c r="K39" s="16"/>
    </row>
    <row r="40" spans="1:17" ht="42">
      <c r="A40" s="14">
        <v>24</v>
      </c>
      <c r="B40" s="56" t="s">
        <v>514</v>
      </c>
      <c r="C40" s="60" t="s">
        <v>84</v>
      </c>
      <c r="D40" s="60" t="s">
        <v>73</v>
      </c>
      <c r="E40" s="16">
        <v>4</v>
      </c>
      <c r="F40" s="17"/>
      <c r="G40" s="16"/>
      <c r="H40" s="18"/>
      <c r="I40" s="16"/>
      <c r="J40" s="16"/>
      <c r="K40" s="16"/>
    </row>
    <row r="41" spans="1:17" ht="42">
      <c r="A41" s="14">
        <v>25</v>
      </c>
      <c r="B41" s="56" t="s">
        <v>515</v>
      </c>
      <c r="C41" s="60" t="s">
        <v>84</v>
      </c>
      <c r="D41" s="60" t="s">
        <v>73</v>
      </c>
      <c r="E41" s="16">
        <v>2</v>
      </c>
      <c r="F41" s="17"/>
      <c r="G41" s="16"/>
      <c r="H41" s="18"/>
      <c r="I41" s="16"/>
      <c r="J41" s="16"/>
      <c r="K41" s="16"/>
    </row>
    <row r="42" spans="1:17" s="24" customFormat="1" ht="23.5" customHeight="1">
      <c r="A42" s="10"/>
      <c r="B42" s="11" t="s">
        <v>516</v>
      </c>
      <c r="C42" s="52"/>
      <c r="D42" s="53"/>
      <c r="E42" s="53"/>
      <c r="F42" s="66"/>
      <c r="G42" s="53"/>
      <c r="H42" s="53"/>
      <c r="I42" s="53"/>
      <c r="J42" s="53"/>
      <c r="K42" s="54"/>
    </row>
    <row r="43" spans="1:17" s="24" customFormat="1" ht="42">
      <c r="A43" s="14">
        <v>26</v>
      </c>
      <c r="B43" s="21" t="s">
        <v>517</v>
      </c>
      <c r="C43" s="14" t="s">
        <v>248</v>
      </c>
      <c r="D43" s="103" t="s">
        <v>73</v>
      </c>
      <c r="E43" s="14">
        <v>5</v>
      </c>
      <c r="F43" s="22"/>
      <c r="G43" s="14"/>
      <c r="H43" s="23"/>
      <c r="I43" s="14"/>
      <c r="J43" s="14"/>
      <c r="K43" s="14"/>
      <c r="M43" s="105"/>
      <c r="N43" s="105"/>
      <c r="O43" s="105"/>
      <c r="P43" s="105"/>
      <c r="Q43" s="106"/>
    </row>
    <row r="44" spans="1:17" s="24" customFormat="1" ht="42">
      <c r="A44" s="14">
        <v>27</v>
      </c>
      <c r="B44" s="65" t="s">
        <v>518</v>
      </c>
      <c r="C44" s="16" t="s">
        <v>519</v>
      </c>
      <c r="D44" s="60" t="s">
        <v>73</v>
      </c>
      <c r="E44" s="16">
        <v>5</v>
      </c>
      <c r="F44" s="17"/>
      <c r="G44" s="16"/>
      <c r="H44" s="18"/>
      <c r="I44" s="16"/>
      <c r="J44" s="16"/>
      <c r="K44" s="16"/>
      <c r="L44" s="2"/>
      <c r="M44" s="105"/>
      <c r="N44" s="105"/>
      <c r="O44" s="105"/>
      <c r="P44" s="105"/>
      <c r="Q44" s="106"/>
    </row>
    <row r="45" spans="1:17" ht="42">
      <c r="A45" s="14">
        <v>28</v>
      </c>
      <c r="B45" s="65" t="s">
        <v>520</v>
      </c>
      <c r="C45" s="16" t="s">
        <v>248</v>
      </c>
      <c r="D45" s="16" t="s">
        <v>73</v>
      </c>
      <c r="E45" s="16">
        <v>4</v>
      </c>
      <c r="F45" s="17"/>
      <c r="G45" s="16"/>
      <c r="H45" s="18"/>
      <c r="I45" s="16"/>
      <c r="J45" s="16"/>
      <c r="K45" s="16"/>
    </row>
    <row r="46" spans="1:17" ht="42">
      <c r="A46" s="14">
        <v>29</v>
      </c>
      <c r="B46" s="65" t="s">
        <v>521</v>
      </c>
      <c r="C46" s="16" t="s">
        <v>79</v>
      </c>
      <c r="D46" s="16" t="s">
        <v>73</v>
      </c>
      <c r="E46" s="16">
        <v>4</v>
      </c>
      <c r="F46" s="17"/>
      <c r="G46" s="16"/>
      <c r="H46" s="18"/>
      <c r="I46" s="16"/>
      <c r="J46" s="16"/>
      <c r="K46" s="16"/>
    </row>
    <row r="47" spans="1:17" s="24" customFormat="1" ht="23.5" customHeight="1">
      <c r="A47" s="10"/>
      <c r="B47" s="11" t="s">
        <v>805</v>
      </c>
      <c r="C47" s="52"/>
      <c r="D47" s="53"/>
      <c r="E47" s="53"/>
      <c r="F47" s="66"/>
      <c r="G47" s="53"/>
      <c r="H47" s="53"/>
      <c r="I47" s="53"/>
      <c r="J47" s="53"/>
      <c r="K47" s="54"/>
    </row>
    <row r="48" spans="1:17" s="24" customFormat="1" ht="23.5" customHeight="1">
      <c r="A48" s="10"/>
      <c r="B48" s="11" t="s">
        <v>522</v>
      </c>
      <c r="C48" s="52"/>
      <c r="D48" s="53"/>
      <c r="E48" s="53"/>
      <c r="F48" s="66"/>
      <c r="G48" s="53"/>
      <c r="H48" s="53"/>
      <c r="I48" s="53"/>
      <c r="J48" s="53"/>
      <c r="K48" s="54"/>
    </row>
    <row r="49" spans="1:12" ht="28">
      <c r="A49" s="14">
        <v>30</v>
      </c>
      <c r="B49" s="56" t="s">
        <v>523</v>
      </c>
      <c r="C49" s="60" t="s">
        <v>524</v>
      </c>
      <c r="D49" s="60" t="s">
        <v>73</v>
      </c>
      <c r="E49" s="16">
        <v>2</v>
      </c>
      <c r="F49" s="17"/>
      <c r="G49" s="16"/>
      <c r="H49" s="18"/>
      <c r="I49" s="16"/>
      <c r="J49" s="16"/>
      <c r="K49" s="16"/>
    </row>
    <row r="50" spans="1:12" ht="28">
      <c r="A50" s="14">
        <v>31</v>
      </c>
      <c r="B50" s="56" t="s">
        <v>525</v>
      </c>
      <c r="C50" s="60" t="s">
        <v>84</v>
      </c>
      <c r="D50" s="60" t="s">
        <v>73</v>
      </c>
      <c r="E50" s="16">
        <v>10</v>
      </c>
      <c r="F50" s="17"/>
      <c r="G50" s="16"/>
      <c r="H50" s="18"/>
      <c r="I50" s="16"/>
      <c r="J50" s="16"/>
      <c r="K50" s="16"/>
    </row>
    <row r="51" spans="1:12" s="24" customFormat="1" ht="14">
      <c r="A51" s="14">
        <v>31</v>
      </c>
      <c r="B51" s="21" t="s">
        <v>527</v>
      </c>
      <c r="C51" s="14" t="s">
        <v>84</v>
      </c>
      <c r="D51" s="103" t="s">
        <v>73</v>
      </c>
      <c r="E51" s="14">
        <v>2</v>
      </c>
      <c r="F51" s="22"/>
      <c r="G51" s="14"/>
      <c r="H51" s="23"/>
      <c r="I51" s="14"/>
      <c r="J51" s="14"/>
      <c r="K51" s="14"/>
    </row>
    <row r="52" spans="1:12" s="24" customFormat="1" ht="23.5" customHeight="1">
      <c r="A52" s="10"/>
      <c r="B52" s="11" t="s">
        <v>528</v>
      </c>
      <c r="C52" s="52"/>
      <c r="D52" s="53"/>
      <c r="E52" s="53"/>
      <c r="F52" s="66"/>
      <c r="G52" s="53"/>
      <c r="H52" s="53"/>
      <c r="I52" s="53"/>
      <c r="J52" s="53"/>
      <c r="K52" s="54"/>
    </row>
    <row r="53" spans="1:12" ht="14">
      <c r="A53" s="14">
        <v>33</v>
      </c>
      <c r="B53" s="56" t="s">
        <v>529</v>
      </c>
      <c r="C53" s="60" t="s">
        <v>530</v>
      </c>
      <c r="D53" s="60" t="s">
        <v>73</v>
      </c>
      <c r="E53" s="16">
        <v>5</v>
      </c>
      <c r="F53" s="17"/>
      <c r="G53" s="16"/>
      <c r="H53" s="18"/>
      <c r="I53" s="16"/>
      <c r="J53" s="16"/>
      <c r="K53" s="16"/>
    </row>
    <row r="54" spans="1:12" ht="28">
      <c r="A54" s="14">
        <v>34</v>
      </c>
      <c r="B54" s="56" t="s">
        <v>531</v>
      </c>
      <c r="C54" s="60" t="s">
        <v>123</v>
      </c>
      <c r="D54" s="60" t="s">
        <v>73</v>
      </c>
      <c r="E54" s="16">
        <v>2</v>
      </c>
      <c r="F54" s="17"/>
      <c r="G54" s="16"/>
      <c r="H54" s="18"/>
      <c r="I54" s="16"/>
      <c r="J54" s="16"/>
      <c r="K54" s="16"/>
    </row>
    <row r="55" spans="1:12" ht="42">
      <c r="A55" s="14">
        <v>35</v>
      </c>
      <c r="B55" s="56" t="s">
        <v>532</v>
      </c>
      <c r="C55" s="60" t="s">
        <v>533</v>
      </c>
      <c r="D55" s="60" t="s">
        <v>73</v>
      </c>
      <c r="E55" s="16">
        <v>2</v>
      </c>
      <c r="F55" s="17"/>
      <c r="G55" s="16"/>
      <c r="H55" s="18"/>
      <c r="I55" s="16"/>
      <c r="J55" s="16"/>
      <c r="K55" s="16"/>
    </row>
    <row r="56" spans="1:12" ht="28">
      <c r="A56" s="14">
        <v>36</v>
      </c>
      <c r="B56" s="65" t="s">
        <v>534</v>
      </c>
      <c r="C56" s="16" t="s">
        <v>123</v>
      </c>
      <c r="D56" s="60" t="s">
        <v>73</v>
      </c>
      <c r="E56" s="16">
        <v>2</v>
      </c>
      <c r="F56" s="17"/>
      <c r="G56" s="16"/>
      <c r="H56" s="18"/>
      <c r="I56" s="16"/>
      <c r="J56" s="16"/>
      <c r="K56" s="16"/>
    </row>
    <row r="57" spans="1:12" ht="14">
      <c r="A57" s="14">
        <v>37</v>
      </c>
      <c r="B57" s="65" t="s">
        <v>535</v>
      </c>
      <c r="C57" s="16" t="s">
        <v>123</v>
      </c>
      <c r="D57" s="60" t="s">
        <v>73</v>
      </c>
      <c r="E57" s="16">
        <v>2</v>
      </c>
      <c r="F57" s="17"/>
      <c r="G57" s="16"/>
      <c r="H57" s="18"/>
      <c r="I57" s="16"/>
      <c r="J57" s="16"/>
      <c r="K57" s="16"/>
    </row>
    <row r="58" spans="1:12" s="24" customFormat="1" ht="23.5" customHeight="1">
      <c r="A58" s="10"/>
      <c r="B58" s="11" t="s">
        <v>536</v>
      </c>
      <c r="C58" s="52"/>
      <c r="D58" s="53"/>
      <c r="E58" s="53"/>
      <c r="F58" s="66"/>
      <c r="G58" s="53"/>
      <c r="H58" s="53"/>
      <c r="I58" s="53"/>
      <c r="J58" s="53"/>
      <c r="K58" s="54"/>
    </row>
    <row r="59" spans="1:12" ht="56">
      <c r="A59" s="14">
        <v>38</v>
      </c>
      <c r="B59" s="56" t="s">
        <v>537</v>
      </c>
      <c r="C59" s="16" t="s">
        <v>232</v>
      </c>
      <c r="D59" s="60" t="s">
        <v>73</v>
      </c>
      <c r="E59" s="16">
        <v>5</v>
      </c>
      <c r="F59" s="17"/>
      <c r="G59" s="16"/>
      <c r="H59" s="18"/>
      <c r="I59" s="16"/>
      <c r="J59" s="16"/>
      <c r="K59" s="16"/>
    </row>
    <row r="60" spans="1:12" ht="28">
      <c r="A60" s="14">
        <v>39</v>
      </c>
      <c r="B60" s="56" t="s">
        <v>538</v>
      </c>
      <c r="C60" s="60" t="s">
        <v>251</v>
      </c>
      <c r="D60" s="60" t="s">
        <v>73</v>
      </c>
      <c r="E60" s="16">
        <v>1</v>
      </c>
      <c r="F60" s="17"/>
      <c r="G60" s="16"/>
      <c r="H60" s="18"/>
      <c r="I60" s="16"/>
      <c r="J60" s="16"/>
      <c r="K60" s="16"/>
    </row>
    <row r="61" spans="1:12" ht="42">
      <c r="A61" s="14">
        <v>40</v>
      </c>
      <c r="B61" s="56" t="s">
        <v>539</v>
      </c>
      <c r="C61" s="60" t="s">
        <v>251</v>
      </c>
      <c r="D61" s="60" t="s">
        <v>73</v>
      </c>
      <c r="E61" s="16">
        <v>2</v>
      </c>
      <c r="F61" s="17"/>
      <c r="G61" s="16"/>
      <c r="H61" s="18"/>
      <c r="I61" s="16"/>
      <c r="J61" s="16"/>
      <c r="K61" s="16"/>
    </row>
    <row r="62" spans="1:12" s="24" customFormat="1" ht="23.5" customHeight="1">
      <c r="A62" s="10"/>
      <c r="B62" s="11" t="s">
        <v>540</v>
      </c>
      <c r="C62" s="52"/>
      <c r="D62" s="53"/>
      <c r="E62" s="53"/>
      <c r="F62" s="66"/>
      <c r="G62" s="53"/>
      <c r="H62" s="53"/>
      <c r="I62" s="53"/>
      <c r="J62" s="53"/>
      <c r="K62" s="54"/>
    </row>
    <row r="63" spans="1:12" ht="42">
      <c r="A63" s="14">
        <v>41</v>
      </c>
      <c r="B63" s="56" t="s">
        <v>541</v>
      </c>
      <c r="C63" s="60" t="s">
        <v>311</v>
      </c>
      <c r="D63" s="60" t="s">
        <v>73</v>
      </c>
      <c r="E63" s="16">
        <v>5</v>
      </c>
      <c r="F63" s="17"/>
      <c r="G63" s="16"/>
      <c r="H63" s="18"/>
      <c r="I63" s="16"/>
      <c r="J63" s="16"/>
      <c r="K63" s="16"/>
    </row>
    <row r="64" spans="1:12" s="24" customFormat="1" ht="42">
      <c r="A64" s="14">
        <v>42</v>
      </c>
      <c r="B64" s="56" t="s">
        <v>542</v>
      </c>
      <c r="C64" s="60" t="s">
        <v>123</v>
      </c>
      <c r="D64" s="60" t="s">
        <v>73</v>
      </c>
      <c r="E64" s="16">
        <v>5</v>
      </c>
      <c r="F64" s="17"/>
      <c r="G64" s="16"/>
      <c r="H64" s="18"/>
      <c r="I64" s="16"/>
      <c r="J64" s="16"/>
      <c r="K64" s="16"/>
      <c r="L64" s="2"/>
    </row>
    <row r="65" spans="1:11" ht="42">
      <c r="A65" s="14">
        <v>43</v>
      </c>
      <c r="B65" s="65" t="s">
        <v>543</v>
      </c>
      <c r="C65" s="16" t="s">
        <v>311</v>
      </c>
      <c r="D65" s="60" t="s">
        <v>73</v>
      </c>
      <c r="E65" s="16">
        <v>50</v>
      </c>
      <c r="F65" s="17"/>
      <c r="G65" s="16"/>
      <c r="H65" s="18"/>
      <c r="I65" s="16"/>
      <c r="J65" s="16"/>
      <c r="K65" s="16"/>
    </row>
    <row r="66" spans="1:11" s="24" customFormat="1" ht="23.5" customHeight="1">
      <c r="A66" s="10"/>
      <c r="B66" s="11" t="s">
        <v>545</v>
      </c>
      <c r="C66" s="52"/>
      <c r="D66" s="53"/>
      <c r="E66" s="53"/>
      <c r="F66" s="66"/>
      <c r="G66" s="53"/>
      <c r="H66" s="53"/>
      <c r="I66" s="53"/>
      <c r="J66" s="53"/>
      <c r="K66" s="54"/>
    </row>
    <row r="67" spans="1:11" ht="23" customHeight="1">
      <c r="A67" s="14">
        <v>44</v>
      </c>
      <c r="B67" s="56" t="s">
        <v>546</v>
      </c>
      <c r="C67" s="60" t="s">
        <v>75</v>
      </c>
      <c r="D67" s="60" t="s">
        <v>73</v>
      </c>
      <c r="E67" s="16">
        <v>2</v>
      </c>
      <c r="F67" s="17"/>
      <c r="G67" s="16"/>
      <c r="H67" s="18"/>
      <c r="I67" s="16"/>
      <c r="J67" s="16"/>
      <c r="K67" s="16"/>
    </row>
    <row r="68" spans="1:11" ht="28">
      <c r="A68" s="14">
        <v>45</v>
      </c>
      <c r="B68" s="56" t="s">
        <v>547</v>
      </c>
      <c r="C68" s="60" t="s">
        <v>75</v>
      </c>
      <c r="D68" s="60" t="s">
        <v>73</v>
      </c>
      <c r="E68" s="16">
        <v>30</v>
      </c>
      <c r="F68" s="17"/>
      <c r="G68" s="16"/>
      <c r="H68" s="18"/>
      <c r="I68" s="16"/>
      <c r="J68" s="16"/>
      <c r="K68" s="16"/>
    </row>
    <row r="69" spans="1:11" s="24" customFormat="1" ht="28">
      <c r="A69" s="14">
        <v>46</v>
      </c>
      <c r="B69" s="21" t="s">
        <v>548</v>
      </c>
      <c r="C69" s="14" t="s">
        <v>75</v>
      </c>
      <c r="D69" s="103" t="s">
        <v>73</v>
      </c>
      <c r="E69" s="14">
        <v>2</v>
      </c>
      <c r="F69" s="40"/>
      <c r="G69" s="14"/>
      <c r="H69" s="23"/>
      <c r="I69" s="14"/>
      <c r="J69" s="14"/>
      <c r="K69" s="14"/>
    </row>
    <row r="70" spans="1:11" s="24" customFormat="1" ht="25.25" customHeight="1">
      <c r="A70" s="14">
        <v>47</v>
      </c>
      <c r="B70" s="56" t="s">
        <v>549</v>
      </c>
      <c r="C70" s="102" t="s">
        <v>109</v>
      </c>
      <c r="D70" s="103" t="s">
        <v>73</v>
      </c>
      <c r="E70" s="14">
        <v>2</v>
      </c>
      <c r="F70" s="22"/>
      <c r="G70" s="14"/>
      <c r="H70" s="23"/>
      <c r="I70" s="14"/>
      <c r="J70" s="14"/>
      <c r="K70" s="14"/>
    </row>
    <row r="71" spans="1:11" s="24" customFormat="1" ht="23.5" customHeight="1">
      <c r="A71" s="10"/>
      <c r="B71" s="11" t="s">
        <v>550</v>
      </c>
      <c r="C71" s="52"/>
      <c r="D71" s="53"/>
      <c r="E71" s="53"/>
      <c r="F71" s="66"/>
      <c r="G71" s="53"/>
      <c r="H71" s="53"/>
      <c r="I71" s="53"/>
      <c r="J71" s="53"/>
      <c r="K71" s="54"/>
    </row>
    <row r="72" spans="1:11" ht="14">
      <c r="A72" s="14">
        <v>48</v>
      </c>
      <c r="B72" s="56" t="s">
        <v>551</v>
      </c>
      <c r="C72" s="60" t="s">
        <v>388</v>
      </c>
      <c r="D72" s="60" t="s">
        <v>73</v>
      </c>
      <c r="E72" s="16">
        <v>50</v>
      </c>
      <c r="F72" s="17"/>
      <c r="G72" s="16"/>
      <c r="H72" s="18"/>
      <c r="I72" s="16"/>
      <c r="J72" s="16"/>
      <c r="K72" s="16"/>
    </row>
    <row r="73" spans="1:11" ht="14">
      <c r="A73" s="14">
        <v>49</v>
      </c>
      <c r="B73" s="56" t="s">
        <v>552</v>
      </c>
      <c r="C73" s="60" t="s">
        <v>385</v>
      </c>
      <c r="D73" s="60" t="s">
        <v>73</v>
      </c>
      <c r="E73" s="16">
        <v>20</v>
      </c>
      <c r="F73" s="17"/>
      <c r="G73" s="16"/>
      <c r="H73" s="18"/>
      <c r="I73" s="16"/>
      <c r="J73" s="16"/>
      <c r="K73" s="16"/>
    </row>
    <row r="74" spans="1:11" ht="42">
      <c r="A74" s="14">
        <v>50</v>
      </c>
      <c r="B74" s="56" t="s">
        <v>553</v>
      </c>
      <c r="C74" s="60" t="s">
        <v>84</v>
      </c>
      <c r="D74" s="60" t="s">
        <v>73</v>
      </c>
      <c r="E74" s="16">
        <v>10</v>
      </c>
      <c r="F74" s="17"/>
      <c r="G74" s="16"/>
      <c r="H74" s="18"/>
      <c r="I74" s="16"/>
      <c r="J74" s="16"/>
      <c r="K74" s="16"/>
    </row>
    <row r="75" spans="1:11" ht="42">
      <c r="A75" s="14">
        <v>51</v>
      </c>
      <c r="B75" s="56" t="s">
        <v>554</v>
      </c>
      <c r="C75" s="60" t="s">
        <v>84</v>
      </c>
      <c r="D75" s="60" t="s">
        <v>73</v>
      </c>
      <c r="E75" s="16">
        <v>10</v>
      </c>
      <c r="F75" s="17"/>
      <c r="G75" s="16"/>
      <c r="H75" s="18"/>
      <c r="I75" s="16"/>
      <c r="J75" s="16"/>
      <c r="K75" s="16"/>
    </row>
    <row r="76" spans="1:11" ht="42">
      <c r="A76" s="14">
        <v>52</v>
      </c>
      <c r="B76" s="65" t="s">
        <v>555</v>
      </c>
      <c r="C76" s="16" t="s">
        <v>107</v>
      </c>
      <c r="D76" s="16" t="s">
        <v>73</v>
      </c>
      <c r="E76" s="16">
        <v>2</v>
      </c>
      <c r="F76" s="17"/>
      <c r="G76" s="16"/>
      <c r="H76" s="18"/>
      <c r="I76" s="16"/>
      <c r="J76" s="16"/>
      <c r="K76" s="16"/>
    </row>
    <row r="77" spans="1:11" ht="56">
      <c r="A77" s="14">
        <v>53</v>
      </c>
      <c r="B77" s="65" t="s">
        <v>556</v>
      </c>
      <c r="C77" s="16" t="s">
        <v>350</v>
      </c>
      <c r="D77" s="16" t="s">
        <v>73</v>
      </c>
      <c r="E77" s="16">
        <v>2</v>
      </c>
      <c r="F77" s="17"/>
      <c r="G77" s="16"/>
      <c r="H77" s="18"/>
      <c r="I77" s="16"/>
      <c r="J77" s="16"/>
      <c r="K77" s="16"/>
    </row>
    <row r="78" spans="1:11" ht="28">
      <c r="A78" s="14">
        <v>54</v>
      </c>
      <c r="B78" s="56" t="s">
        <v>557</v>
      </c>
      <c r="C78" s="16" t="s">
        <v>107</v>
      </c>
      <c r="D78" s="60" t="s">
        <v>73</v>
      </c>
      <c r="E78" s="16">
        <v>2</v>
      </c>
      <c r="F78" s="17"/>
      <c r="G78" s="16"/>
      <c r="H78" s="18"/>
      <c r="I78" s="16"/>
      <c r="J78" s="16"/>
      <c r="K78" s="16"/>
    </row>
    <row r="79" spans="1:11" ht="28">
      <c r="A79" s="14">
        <v>55</v>
      </c>
      <c r="B79" s="56" t="s">
        <v>558</v>
      </c>
      <c r="C79" s="60" t="s">
        <v>241</v>
      </c>
      <c r="D79" s="60" t="s">
        <v>73</v>
      </c>
      <c r="E79" s="16">
        <v>4</v>
      </c>
      <c r="F79" s="17"/>
      <c r="G79" s="16"/>
      <c r="H79" s="18"/>
      <c r="I79" s="16"/>
      <c r="J79" s="16"/>
      <c r="K79" s="16"/>
    </row>
    <row r="80" spans="1:11" ht="42">
      <c r="A80" s="14">
        <v>56</v>
      </c>
      <c r="B80" s="56" t="s">
        <v>559</v>
      </c>
      <c r="C80" s="60" t="s">
        <v>502</v>
      </c>
      <c r="D80" s="60" t="s">
        <v>73</v>
      </c>
      <c r="E80" s="16">
        <v>15</v>
      </c>
      <c r="F80" s="17"/>
      <c r="G80" s="16"/>
      <c r="H80" s="18"/>
      <c r="I80" s="16"/>
      <c r="J80" s="16"/>
      <c r="K80" s="16"/>
    </row>
    <row r="81" spans="1:11" ht="42">
      <c r="A81" s="14">
        <v>57</v>
      </c>
      <c r="B81" s="56" t="s">
        <v>560</v>
      </c>
      <c r="C81" s="60" t="s">
        <v>502</v>
      </c>
      <c r="D81" s="60" t="s">
        <v>73</v>
      </c>
      <c r="E81" s="16">
        <v>5</v>
      </c>
      <c r="F81" s="17"/>
      <c r="G81" s="16"/>
      <c r="H81" s="18"/>
      <c r="I81" s="16"/>
      <c r="J81" s="16"/>
      <c r="K81" s="16"/>
    </row>
    <row r="82" spans="1:11" ht="14">
      <c r="A82" s="14">
        <v>58</v>
      </c>
      <c r="B82" s="56" t="s">
        <v>561</v>
      </c>
      <c r="C82" s="60" t="s">
        <v>123</v>
      </c>
      <c r="D82" s="60" t="s">
        <v>73</v>
      </c>
      <c r="E82" s="16">
        <v>5</v>
      </c>
      <c r="F82" s="17"/>
      <c r="G82" s="16"/>
      <c r="H82" s="18"/>
      <c r="I82" s="16"/>
      <c r="J82" s="16"/>
      <c r="K82" s="16"/>
    </row>
    <row r="83" spans="1:11" ht="28">
      <c r="A83" s="14">
        <v>59</v>
      </c>
      <c r="B83" s="56" t="s">
        <v>562</v>
      </c>
      <c r="C83" s="60" t="s">
        <v>241</v>
      </c>
      <c r="D83" s="60" t="s">
        <v>73</v>
      </c>
      <c r="E83" s="16">
        <v>2</v>
      </c>
      <c r="F83" s="17"/>
      <c r="G83" s="16"/>
      <c r="H83" s="18"/>
      <c r="I83" s="16"/>
      <c r="J83" s="16"/>
      <c r="K83" s="16"/>
    </row>
    <row r="84" spans="1:11" ht="42">
      <c r="A84" s="14">
        <v>60</v>
      </c>
      <c r="B84" s="56" t="s">
        <v>563</v>
      </c>
      <c r="C84" s="60" t="s">
        <v>94</v>
      </c>
      <c r="D84" s="60" t="s">
        <v>73</v>
      </c>
      <c r="E84" s="16">
        <v>2</v>
      </c>
      <c r="F84" s="17"/>
      <c r="G84" s="16"/>
      <c r="H84" s="18"/>
      <c r="I84" s="16"/>
      <c r="J84" s="16"/>
      <c r="K84" s="16"/>
    </row>
    <row r="85" spans="1:11" ht="28">
      <c r="A85" s="14">
        <v>61</v>
      </c>
      <c r="B85" s="56" t="s">
        <v>564</v>
      </c>
      <c r="C85" s="60" t="s">
        <v>123</v>
      </c>
      <c r="D85" s="60" t="s">
        <v>73</v>
      </c>
      <c r="E85" s="16">
        <v>2</v>
      </c>
      <c r="F85" s="17"/>
      <c r="G85" s="16"/>
      <c r="H85" s="18"/>
      <c r="I85" s="16"/>
      <c r="J85" s="16"/>
      <c r="K85" s="16"/>
    </row>
    <row r="86" spans="1:11" ht="28">
      <c r="A86" s="14">
        <v>62</v>
      </c>
      <c r="B86" s="65" t="s">
        <v>565</v>
      </c>
      <c r="C86" s="16" t="s">
        <v>311</v>
      </c>
      <c r="D86" s="16" t="s">
        <v>73</v>
      </c>
      <c r="E86" s="16">
        <v>5</v>
      </c>
      <c r="F86" s="17"/>
      <c r="G86" s="16"/>
      <c r="H86" s="18"/>
      <c r="I86" s="16"/>
      <c r="J86" s="16"/>
      <c r="K86" s="16"/>
    </row>
    <row r="87" spans="1:11" s="24" customFormat="1" ht="28">
      <c r="A87" s="14">
        <v>63</v>
      </c>
      <c r="B87" s="21" t="s">
        <v>566</v>
      </c>
      <c r="C87" s="14" t="s">
        <v>311</v>
      </c>
      <c r="D87" s="103" t="s">
        <v>73</v>
      </c>
      <c r="E87" s="14">
        <v>5</v>
      </c>
      <c r="F87" s="22"/>
      <c r="G87" s="14"/>
      <c r="H87" s="23"/>
      <c r="I87" s="14"/>
      <c r="J87" s="14"/>
      <c r="K87" s="14"/>
    </row>
    <row r="88" spans="1:11" s="24" customFormat="1" ht="42">
      <c r="A88" s="14">
        <v>64</v>
      </c>
      <c r="B88" s="56" t="s">
        <v>567</v>
      </c>
      <c r="C88" s="102" t="s">
        <v>568</v>
      </c>
      <c r="D88" s="103" t="s">
        <v>73</v>
      </c>
      <c r="E88" s="14">
        <v>1</v>
      </c>
      <c r="F88" s="22"/>
      <c r="G88" s="14"/>
      <c r="H88" s="23"/>
      <c r="I88" s="14"/>
      <c r="J88" s="14"/>
      <c r="K88" s="14"/>
    </row>
    <row r="89" spans="1:11" ht="42">
      <c r="A89" s="14">
        <v>65</v>
      </c>
      <c r="B89" s="65" t="s">
        <v>569</v>
      </c>
      <c r="C89" s="16" t="s">
        <v>570</v>
      </c>
      <c r="D89" s="60" t="s">
        <v>73</v>
      </c>
      <c r="E89" s="16">
        <v>1</v>
      </c>
      <c r="F89" s="17"/>
      <c r="G89" s="16"/>
      <c r="H89" s="18"/>
      <c r="I89" s="16"/>
      <c r="J89" s="16"/>
      <c r="K89" s="16"/>
    </row>
    <row r="90" spans="1:11" ht="42">
      <c r="A90" s="14">
        <v>66</v>
      </c>
      <c r="B90" s="65" t="s">
        <v>571</v>
      </c>
      <c r="C90" s="16" t="s">
        <v>572</v>
      </c>
      <c r="D90" s="60" t="s">
        <v>73</v>
      </c>
      <c r="E90" s="16">
        <v>2</v>
      </c>
      <c r="F90" s="17"/>
      <c r="G90" s="16"/>
      <c r="H90" s="18"/>
      <c r="I90" s="16"/>
      <c r="J90" s="16"/>
      <c r="K90" s="16"/>
    </row>
    <row r="91" spans="1:11" ht="42">
      <c r="A91" s="14">
        <v>67</v>
      </c>
      <c r="B91" s="56" t="s">
        <v>573</v>
      </c>
      <c r="C91" s="60" t="s">
        <v>574</v>
      </c>
      <c r="D91" s="60" t="s">
        <v>73</v>
      </c>
      <c r="E91" s="16">
        <v>1</v>
      </c>
      <c r="F91" s="17"/>
      <c r="G91" s="16"/>
      <c r="H91" s="18"/>
      <c r="I91" s="16"/>
      <c r="J91" s="16"/>
      <c r="K91" s="16"/>
    </row>
    <row r="92" spans="1:11" ht="12" customHeight="1"/>
    <row r="93" spans="1:11" ht="12" customHeight="1">
      <c r="A93" s="27"/>
      <c r="B93" s="27"/>
      <c r="C93" s="192" t="s">
        <v>35</v>
      </c>
      <c r="D93" s="193"/>
      <c r="E93" s="193"/>
      <c r="F93" s="193"/>
      <c r="G93" s="193"/>
      <c r="H93" s="28">
        <f>SUM(H12:H91)</f>
        <v>0</v>
      </c>
    </row>
    <row r="94" spans="1:11" ht="12" customHeight="1">
      <c r="A94" s="27"/>
      <c r="B94" s="27" t="s">
        <v>69</v>
      </c>
      <c r="C94" s="29" t="s">
        <v>36</v>
      </c>
      <c r="D94" s="30"/>
      <c r="E94" s="30"/>
      <c r="F94" s="31">
        <v>9.5000000000000001E-2</v>
      </c>
      <c r="G94" s="30"/>
      <c r="H94" s="28">
        <f>H93*F94</f>
        <v>0</v>
      </c>
    </row>
    <row r="95" spans="1:11" ht="12" customHeight="1">
      <c r="A95" s="27"/>
      <c r="B95" s="27"/>
      <c r="C95" s="192" t="s">
        <v>37</v>
      </c>
      <c r="D95" s="193"/>
      <c r="E95" s="193"/>
      <c r="F95" s="193"/>
      <c r="G95" s="193"/>
      <c r="H95" s="28">
        <f>H93+H94</f>
        <v>0</v>
      </c>
    </row>
    <row r="96" spans="1:11">
      <c r="A96" s="27"/>
      <c r="B96" s="27"/>
      <c r="C96" s="32"/>
      <c r="D96" s="33"/>
      <c r="E96" s="33"/>
      <c r="F96" s="33"/>
      <c r="G96" s="33"/>
      <c r="H96" s="34"/>
    </row>
    <row r="97" spans="1:8">
      <c r="A97" s="27"/>
      <c r="B97" s="27"/>
      <c r="C97" s="32"/>
      <c r="D97" s="33"/>
      <c r="E97" s="33"/>
      <c r="F97" s="33"/>
      <c r="G97" s="33"/>
      <c r="H97" s="34" t="s">
        <v>39</v>
      </c>
    </row>
  </sheetData>
  <mergeCells count="7">
    <mergeCell ref="C95:G95"/>
    <mergeCell ref="A2:D2"/>
    <mergeCell ref="A3:D3"/>
    <mergeCell ref="A4:D4"/>
    <mergeCell ref="A5:D5"/>
    <mergeCell ref="A6:D6"/>
    <mergeCell ref="C93:G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1 -Meso in mesni izdelki</vt:lpstr>
      <vt:lpstr>2 -Eko meso in mesni izd.</vt:lpstr>
      <vt:lpstr>3 -Perutninsko meso</vt:lpstr>
      <vt:lpstr>4 - Sokovi, nektarji, sirupi</vt:lpstr>
      <vt:lpstr>5 -Mleko in mlečni izdelki</vt:lpstr>
      <vt:lpstr>6 -Eko mleko in mlečni izdelki</vt:lpstr>
      <vt:lpstr>7 -Nehomogenizirano mleko in m.</vt:lpstr>
      <vt:lpstr>8 -Ribe</vt:lpstr>
      <vt:lpstr>9 -Zelenjava, sadje in oreščki</vt:lpstr>
      <vt:lpstr>10 -Zam. zelenjava in sadje</vt:lpstr>
      <vt:lpstr>11 - Splošno prehrambeno blago</vt:lpstr>
      <vt:lpstr>12 -Moka in mlevski izdelki</vt:lpstr>
      <vt:lpstr>13 -Eko žita in mlevski izdelki</vt:lpstr>
      <vt:lpstr>14 - Kruh in pekovski izdel </vt:lpstr>
      <vt:lpstr>15 - Zam. pekovski izdelki</vt:lpstr>
      <vt:lpstr>16 - Testenine in zakuhe</vt:lpstr>
      <vt:lpstr>17 - Eko kruh in pekovski izdel</vt:lpstr>
      <vt:lpstr>18 - Sladki program</vt:lpstr>
      <vt:lpstr>19 - Dietni izdelki</vt:lpstr>
    </vt:vector>
  </TitlesOfParts>
  <Company>VVZ Kekec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Šilc</dc:creator>
  <cp:lastModifiedBy>Lana Ceric</cp:lastModifiedBy>
  <cp:lastPrinted>2025-11-14T09:54:23Z</cp:lastPrinted>
  <dcterms:created xsi:type="dcterms:W3CDTF">2023-10-20T09:32:56Z</dcterms:created>
  <dcterms:modified xsi:type="dcterms:W3CDTF">2025-12-02T10:01:18Z</dcterms:modified>
</cp:coreProperties>
</file>